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6" i="5" l="1"/>
  <c r="P116" i="5" s="1"/>
  <c r="N206" i="5"/>
  <c r="P206" i="5" s="1"/>
  <c r="N151" i="5"/>
  <c r="P151" i="5" s="1"/>
  <c r="E143" i="5"/>
  <c r="N27" i="5"/>
  <c r="P27" i="5" s="1"/>
  <c r="R120" i="5"/>
  <c r="N160" i="5" l="1"/>
  <c r="N161" i="5"/>
  <c r="N162" i="5"/>
  <c r="N163" i="5"/>
  <c r="N164" i="5"/>
  <c r="N165" i="5"/>
  <c r="N199" i="5" l="1"/>
  <c r="P199" i="5" s="1"/>
  <c r="N198" i="5"/>
  <c r="P161" i="5"/>
  <c r="P162" i="5"/>
  <c r="P163" i="5"/>
  <c r="P164" i="5"/>
  <c r="N166" i="5"/>
  <c r="P166" i="5" s="1"/>
  <c r="P165" i="5"/>
  <c r="P160" i="5"/>
  <c r="P209" i="5" l="1"/>
  <c r="N117" i="5" l="1"/>
  <c r="N130" i="5" l="1"/>
  <c r="P130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3" i="5" l="1"/>
  <c r="P203" i="5" s="1"/>
  <c r="N204" i="5"/>
  <c r="P204" i="5" s="1"/>
  <c r="N205" i="5"/>
  <c r="P205" i="5" s="1"/>
  <c r="N202" i="5"/>
  <c r="P202" i="5" s="1"/>
  <c r="N194" i="5"/>
  <c r="P194" i="5" s="1"/>
  <c r="N195" i="5"/>
  <c r="P195" i="5" s="1"/>
  <c r="N196" i="5"/>
  <c r="P196" i="5" s="1"/>
  <c r="N197" i="5"/>
  <c r="P197" i="5" s="1"/>
  <c r="P198" i="5"/>
  <c r="N193" i="5"/>
  <c r="P193" i="5" s="1"/>
  <c r="N190" i="5"/>
  <c r="N184" i="5"/>
  <c r="N185" i="5"/>
  <c r="N186" i="5"/>
  <c r="N187" i="5"/>
  <c r="N188" i="5"/>
  <c r="N189" i="5"/>
  <c r="N183" i="5"/>
  <c r="N178" i="5"/>
  <c r="P178" i="5" s="1"/>
  <c r="N179" i="5"/>
  <c r="P179" i="5" s="1"/>
  <c r="N180" i="5"/>
  <c r="P180" i="5" s="1"/>
  <c r="N177" i="5"/>
  <c r="P177" i="5" s="1"/>
  <c r="N170" i="5"/>
  <c r="P170" i="5" s="1"/>
  <c r="N171" i="5"/>
  <c r="P171" i="5" s="1"/>
  <c r="N172" i="5"/>
  <c r="P172" i="5" s="1"/>
  <c r="P173" i="5"/>
  <c r="N174" i="5"/>
  <c r="P174" i="5" s="1"/>
  <c r="N169" i="5"/>
  <c r="P169" i="5" s="1"/>
  <c r="N150" i="5"/>
  <c r="P150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59" i="5"/>
  <c r="P159" i="5" s="1"/>
  <c r="N149" i="5"/>
  <c r="P149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46" i="5"/>
  <c r="P146" i="5" s="1"/>
  <c r="N129" i="5"/>
  <c r="P129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28" i="5"/>
  <c r="P128" i="5" s="1"/>
  <c r="N120" i="5"/>
  <c r="P120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7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18" i="5"/>
  <c r="P18" i="5" s="1"/>
  <c r="N132" i="5"/>
  <c r="P132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11" i="5" l="1"/>
  <c r="P213" i="5" s="1"/>
  <c r="P215" i="5" l="1"/>
</calcChain>
</file>

<file path=xl/sharedStrings.xml><?xml version="1.0" encoding="utf-8"?>
<sst xmlns="http://schemas.openxmlformats.org/spreadsheetml/2006/main" count="683" uniqueCount="366">
  <si>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</si>
  <si>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</si>
  <si>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</si>
  <si>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</si>
  <si>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</si>
  <si>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</si>
  <si>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</si>
  <si>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</si>
  <si>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</si>
  <si>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</si>
  <si>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</si>
  <si>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</si>
  <si>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</si>
  <si>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</si>
  <si>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</si>
  <si>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</si>
  <si>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</si>
  <si>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</si>
  <si>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</si>
  <si>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</si>
  <si>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</si>
  <si>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</si>
  <si>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</si>
  <si>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</si>
  <si>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</si>
  <si>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</si>
  <si>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</si>
  <si>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</si>
  <si>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</si>
  <si>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</si>
  <si>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</si>
  <si>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</si>
  <si>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</si>
  <si>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</si>
  <si>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</si>
  <si>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</si>
  <si>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</si>
  <si>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</si>
  <si>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</si>
  <si>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</si>
  <si>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</si>
  <si>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</si>
  <si>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</si>
  <si>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</si>
  <si>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</si>
  <si>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</si>
  <si>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</si>
  <si>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</si>
  <si>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</si>
  <si>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</si>
  <si>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</si>
  <si>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</si>
  <si>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</si>
  <si>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</si>
  <si>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</si>
  <si>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</si>
  <si>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</si>
  <si>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</si>
  <si>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</si>
  <si>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</si>
  <si>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</si>
  <si>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</si>
  <si>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</si>
  <si>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</si>
  <si>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</si>
  <si>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</si>
  <si>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</si>
  <si>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</si>
  <si>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</si>
  <si>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</si>
  <si>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</si>
  <si>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</si>
  <si>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</si>
  <si>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</si>
  <si>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</si>
  <si>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</si>
  <si>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</si>
  <si>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</si>
  <si>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</si>
  <si>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</si>
  <si>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</si>
  <si>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</si>
  <si>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</si>
  <si>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</si>
  <si>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</si>
  <si>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</si>
  <si>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</si>
  <si>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</si>
  <si>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</si>
  <si>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</si>
  <si>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</si>
  <si>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</si>
  <si>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</si>
  <si>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</si>
  <si>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</si>
  <si>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</si>
  <si>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</si>
  <si>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</si>
  <si>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</si>
  <si>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</si>
  <si>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</si>
  <si>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</si>
  <si>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</si>
  <si>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</si>
  <si>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</si>
  <si>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</si>
  <si>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</si>
  <si>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</si>
  <si>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</si>
  <si>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</si>
  <si>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</si>
  <si>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</si>
  <si>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</si>
  <si>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</si>
  <si>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</si>
  <si>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</si>
  <si>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</si>
  <si>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</si>
  <si>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</si>
  <si>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</si>
  <si>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</si>
  <si>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</si>
  <si>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</si>
  <si>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</si>
  <si>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</si>
  <si>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</si>
  <si>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</si>
  <si>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</si>
  <si>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</si>
  <si>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</si>
  <si>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</si>
  <si>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</si>
  <si>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</si>
  <si>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</si>
  <si>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</si>
  <si>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</si>
  <si>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</si>
  <si>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</si>
  <si>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</si>
  <si>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</si>
  <si>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</si>
  <si>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</si>
  <si>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</si>
  <si>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</si>
  <si>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</si>
  <si>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</si>
  <si>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</si>
  <si>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</si>
  <si>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</si>
  <si>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</si>
  <si>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</si>
  <si>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</si>
  <si>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</si>
  <si>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</si>
  <si>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</si>
  <si>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</si>
  <si>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</si>
  <si>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</si>
  <si>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</si>
  <si>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</si>
  <si>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</si>
  <si>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</si>
  <si>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</si>
  <si>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</si>
  <si>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</si>
  <si>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</si>
  <si>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</si>
  <si>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</si>
  <si>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</si>
  <si>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</si>
  <si>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</si>
  <si>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</si>
  <si>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</si>
  <si>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</si>
  <si>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</si>
  <si>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</si>
  <si>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</si>
  <si>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</si>
  <si>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</si>
  <si>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</si>
  <si>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</si>
  <si>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</si>
  <si>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</si>
  <si>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</si>
  <si>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</si>
  <si>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</si>
  <si>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</si>
  <si>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</si>
  <si>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</si>
  <si>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</si>
  <si>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</si>
  <si>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</si>
  <si>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</si>
  <si>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</si>
  <si>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</si>
  <si>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</si>
  <si>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</si>
  <si>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</si>
  <si>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</si>
  <si>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</si>
  <si>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</si>
  <si>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</si>
  <si>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</si>
  <si>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</si>
  <si>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</si>
  <si>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</si>
  <si>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</si>
  <si>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</si>
  <si>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</si>
  <si>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</si>
  <si>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</si>
  <si>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</si>
  <si>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</si>
  <si>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</si>
  <si>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</si>
  <si>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</si>
  <si>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</si>
  <si>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</si>
  <si>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</si>
  <si>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</si>
  <si>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</si>
  <si>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</si>
  <si>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</si>
  <si>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</si>
  <si>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</si>
  <si>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</si>
  <si>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</si>
  <si>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</si>
  <si>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</si>
  <si>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</si>
  <si>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</si>
  <si>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</si>
  <si>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</si>
  <si>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</si>
  <si>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</si>
  <si>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</si>
  <si>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</si>
  <si>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</si>
  <si>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</si>
  <si>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</si>
  <si>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</si>
  <si>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</si>
  <si>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</si>
  <si>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</si>
  <si>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</si>
  <si>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</si>
  <si>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</si>
  <si>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</si>
  <si>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</si>
  <si>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</si>
  <si>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</si>
  <si>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</si>
  <si>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</si>
  <si>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</si>
  <si>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</si>
  <si>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</si>
  <si>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</si>
  <si>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</si>
  <si>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</si>
  <si>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</si>
  <si>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</si>
  <si>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</si>
  <si>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</si>
  <si>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</si>
  <si>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</si>
  <si>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</si>
  <si>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</si>
  <si>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</si>
  <si>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</si>
  <si>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</si>
  <si>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</si>
  <si>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</si>
  <si>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</si>
  <si>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</si>
  <si>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</si>
  <si>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</si>
  <si>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</si>
  <si>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</si>
  <si>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</si>
  <si>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</si>
  <si>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</si>
  <si>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</si>
  <si>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</si>
  <si>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</si>
  <si>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</si>
  <si>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</si>
  <si>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</si>
  <si>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</si>
  <si>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</si>
  <si>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</si>
  <si>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</si>
  <si>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</si>
  <si>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</si>
  <si>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</si>
  <si>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</si>
  <si>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</si>
  <si>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</si>
  <si>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</si>
  <si>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</si>
  <si>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</si>
  <si>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</si>
  <si>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</si>
  <si>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</si>
  <si>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</si>
  <si>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</si>
  <si>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</si>
  <si>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</si>
  <si>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</si>
  <si>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</si>
  <si>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</si>
  <si>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</si>
  <si>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</si>
  <si>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</si>
  <si>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</si>
  <si>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</si>
  <si>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</si>
  <si>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</si>
  <si>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</si>
  <si>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</si>
  <si>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</si>
  <si>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</si>
  <si>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</si>
  <si>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</si>
  <si>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</si>
  <si>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</si>
  <si>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</si>
  <si>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</si>
  <si>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</si>
  <si>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</si>
  <si>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</si>
  <si>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</si>
  <si>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</si>
  <si>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</si>
  <si>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</si>
  <si>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</si>
  <si>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</si>
  <si>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</si>
  <si>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</si>
  <si>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</si>
  <si>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</si>
  <si>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</si>
  <si>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</si>
  <si>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</si>
  <si>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</si>
  <si>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Demontáž vestavné skříně, KL atp. vč. likvidace</t>
  </si>
  <si>
    <t>Montáž (dodávka ze skladu Bytes) vanových dvířek 300x300, 400x600, 600x800</t>
  </si>
  <si>
    <t>Patro</t>
  </si>
  <si>
    <t>Nátěr synt.dvojnásob. dřev.kcí-garnyže,vest.nábytek apod.</t>
  </si>
  <si>
    <t>op</t>
  </si>
  <si>
    <t>po2</t>
  </si>
  <si>
    <t>po1</t>
  </si>
  <si>
    <t>V případě opačného uspořádání , platí údaje zrcadlově. Na boční stěnu navazuje pruh v šířce 80 cm a výšce 140 cm.</t>
  </si>
  <si>
    <t>wc</t>
  </si>
  <si>
    <t>kuchyně</t>
  </si>
  <si>
    <t>chodbaa</t>
  </si>
  <si>
    <t xml:space="preserve">       ^</t>
  </si>
  <si>
    <t>Kamarýtova</t>
  </si>
  <si>
    <t>R1.</t>
  </si>
  <si>
    <t>Nikotin bariéra</t>
  </si>
  <si>
    <t>Byt po  kuřákovi! Demontáž a likvidace: Sporák, háčky, dlažby a obklady,oškrabat malbu, odstranit podlahové krytiny, zárubně a dveře. Nové:  rozvody ZTI, elektroinstalace vč. revize, nové  obklady a dlažby, doplnit podkladní vrstvy OSB, nové PVC, vyzdívky zárubní, zazdít otvor v kuchyni, zděře, lokálně stěny potáhnout tmelem s pletivem, štukování, nová výmalba; všechny zárubně kovové, dodávka nových dveří, seřízení dveří,  úklid, očištění oken. Zachovat:  KL do skladu Bytes, Boiler,  STA nutno šetrně zakrýt a nezašpinit, nepoškodit !</t>
  </si>
  <si>
    <t>142.</t>
  </si>
  <si>
    <t>VRN</t>
  </si>
  <si>
    <t>Potěr ze SMS Knauf BP-3,25 MPa,samonivel.ručně tl.6mm</t>
  </si>
  <si>
    <t>koup</t>
  </si>
  <si>
    <t>Přechodová lišta PVC kov/plast (dodávka + montáž)</t>
  </si>
  <si>
    <t>Zařízení staveniště a ostatní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</si>
</sst>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4" fillId="2" borderId="0" xfId="0" applyFont="1" applyFill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22" xfId="0" applyFill="1" applyBorder="1"/>
    <xf numFmtId="0" fontId="2" fillId="2" borderId="2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 shrinkToFit="1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Border="1"/>
    <xf numFmtId="2" fontId="2" fillId="0" borderId="11" xfId="0" applyNumberFormat="1" applyFont="1" applyBorder="1" applyAlignment="1">
      <alignment horizontal="center" vertical="center"/>
    </xf>
    <xf numFmtId="0" fontId="2" fillId="2" borderId="20" xfId="0" applyFont="1" applyFill="1" applyBorder="1" applyAlignment="1">
      <alignment vertical="top" wrapText="1" shrinkToFi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1:R222"/>
  <sheetViews>
    <sheetView tabSelected="1" view="pageBreakPreview" zoomScaleNormal="100" zoomScaleSheetLayoutView="100" workbookViewId="0">
      <pane ySplit="16" topLeftCell="A17" activePane="bottomLeft" state="frozen"/>
      <selection pane="bottomLeft" activeCell="P5" sqref="P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6.28515625" style="3" customWidth="1"/>
    <col min="6" max="6" width="5.5703125" style="3" customWidth="1"/>
    <col min="7" max="7" width="6.28515625" style="3" customWidth="1"/>
    <col min="8" max="8" width="6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9.140625" style="5"/>
    <col min="18" max="18" width="11.28515625" style="5" bestFit="1" customWidth="1"/>
    <col min="19" max="16384" width="9.140625" style="5"/>
  </cols>
  <sheetData>
    <row r="1" spans="1:16" ht="19.899999999999999" customHeight="1" x14ac:dyDescent="0.25"/>
    <row r="2" spans="1:16" ht="19.899999999999999" customHeight="1" x14ac:dyDescent="0.25"/>
    <row r="3" spans="1:16" ht="19.899999999999999" customHeight="1" x14ac:dyDescent="0.25">
      <c r="C3" s="51" t="s">
        <v>297</v>
      </c>
      <c r="F3" s="67"/>
      <c r="J3" s="68"/>
    </row>
    <row r="4" spans="1:16" ht="19.899999999999999" customHeight="1" x14ac:dyDescent="0.25"/>
    <row r="5" spans="1:16" ht="19.899999999999999" customHeight="1" x14ac:dyDescent="0.25">
      <c r="C5" s="6" t="s">
        <v>44</v>
      </c>
      <c r="J5" s="110" t="s">
        <v>349</v>
      </c>
      <c r="K5" s="111"/>
      <c r="L5" s="80"/>
      <c r="M5" s="74"/>
      <c r="N5" s="75"/>
    </row>
    <row r="6" spans="1:16" ht="19.899999999999999" customHeight="1" x14ac:dyDescent="0.25">
      <c r="C6" s="7" t="s">
        <v>285</v>
      </c>
      <c r="D6" s="96" t="s">
        <v>356</v>
      </c>
      <c r="E6" s="96"/>
      <c r="F6" s="96"/>
      <c r="G6" s="96"/>
      <c r="H6" s="96"/>
      <c r="J6" s="112"/>
      <c r="K6" s="113"/>
      <c r="L6" s="73"/>
      <c r="M6" s="3" t="s">
        <v>348</v>
      </c>
      <c r="N6" s="76"/>
    </row>
    <row r="7" spans="1:16" ht="19.899999999999999" customHeight="1" x14ac:dyDescent="0.25">
      <c r="C7" s="7" t="s">
        <v>286</v>
      </c>
      <c r="D7" s="99">
        <v>1597</v>
      </c>
      <c r="E7" s="99"/>
      <c r="F7" s="99"/>
      <c r="G7" s="102" t="s">
        <v>346</v>
      </c>
      <c r="H7" s="102"/>
      <c r="J7" s="114"/>
      <c r="K7" s="115"/>
      <c r="L7" s="78"/>
      <c r="M7" s="77"/>
      <c r="N7" s="71"/>
    </row>
    <row r="8" spans="1:16" ht="19.899999999999999" customHeight="1" x14ac:dyDescent="0.25">
      <c r="C8" s="7" t="s">
        <v>287</v>
      </c>
      <c r="D8" s="96">
        <v>1</v>
      </c>
      <c r="E8" s="96"/>
      <c r="F8" s="96"/>
      <c r="G8" s="103">
        <v>0</v>
      </c>
      <c r="H8" s="103"/>
      <c r="J8" s="110" t="s">
        <v>350</v>
      </c>
      <c r="K8" s="111"/>
      <c r="L8" s="108" t="s">
        <v>363</v>
      </c>
      <c r="M8" s="104" t="s">
        <v>353</v>
      </c>
      <c r="N8" s="105"/>
    </row>
    <row r="9" spans="1:16" ht="19.899999999999999" customHeight="1" x14ac:dyDescent="0.25">
      <c r="C9" s="7" t="s">
        <v>288</v>
      </c>
      <c r="D9" s="100"/>
      <c r="E9" s="101"/>
      <c r="F9" s="101"/>
      <c r="G9" s="101"/>
      <c r="H9" s="101"/>
      <c r="J9" s="112"/>
      <c r="K9" s="113"/>
      <c r="L9" s="109"/>
      <c r="M9" s="106"/>
      <c r="N9" s="107"/>
    </row>
    <row r="10" spans="1:16" ht="19.899999999999999" customHeight="1" x14ac:dyDescent="0.25">
      <c r="C10" s="7" t="s">
        <v>289</v>
      </c>
      <c r="D10" s="95"/>
      <c r="E10" s="96"/>
      <c r="F10" s="96"/>
      <c r="G10" s="96"/>
      <c r="H10" s="96"/>
      <c r="J10" s="114"/>
      <c r="K10" s="115"/>
      <c r="N10" s="20" t="s">
        <v>352</v>
      </c>
    </row>
    <row r="11" spans="1:16" ht="19.899999999999999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  <c r="L11" s="79"/>
      <c r="M11" s="72" t="s">
        <v>354</v>
      </c>
      <c r="N11" s="71"/>
    </row>
    <row r="12" spans="1:16" ht="19.899999999999999" customHeight="1" x14ac:dyDescent="0.25">
      <c r="C12" s="7" t="s">
        <v>311</v>
      </c>
      <c r="D12" s="52"/>
      <c r="E12" s="52"/>
      <c r="F12" s="52"/>
      <c r="G12" s="53"/>
      <c r="H12" s="52"/>
      <c r="I12" s="53"/>
      <c r="J12" s="54"/>
      <c r="K12" s="53"/>
      <c r="L12" s="52"/>
      <c r="M12" s="53" t="s">
        <v>355</v>
      </c>
      <c r="N12" s="53"/>
      <c r="O12" s="5"/>
      <c r="P12" s="5"/>
    </row>
    <row r="13" spans="1:16" ht="19.899999999999999" customHeight="1" x14ac:dyDescent="0.25">
      <c r="C13" s="7"/>
      <c r="D13" s="55"/>
      <c r="E13" s="56"/>
      <c r="F13" s="57"/>
      <c r="G13" s="56"/>
      <c r="H13" s="58"/>
      <c r="I13" s="56"/>
      <c r="J13" s="56"/>
      <c r="K13" s="57"/>
      <c r="L13" s="57"/>
      <c r="M13" s="57"/>
      <c r="N13" s="58"/>
      <c r="O13" s="5"/>
      <c r="P13" s="40"/>
    </row>
    <row r="14" spans="1:16" ht="19.899999999999999" customHeight="1" x14ac:dyDescent="0.25">
      <c r="C14" s="7" t="s">
        <v>312</v>
      </c>
      <c r="D14" s="58"/>
      <c r="E14" s="58"/>
      <c r="F14" s="58"/>
      <c r="G14" s="58"/>
      <c r="H14" s="58"/>
      <c r="I14" s="57"/>
      <c r="J14" s="57"/>
      <c r="K14" s="57"/>
      <c r="L14" s="57"/>
      <c r="M14" s="57"/>
      <c r="N14" s="57"/>
      <c r="O14" s="60"/>
    </row>
    <row r="15" spans="1:16" ht="19.899999999999999" customHeight="1" thickBot="1" x14ac:dyDescent="0.3">
      <c r="C15" s="7"/>
      <c r="H15" s="62" t="s">
        <v>3</v>
      </c>
    </row>
    <row r="16" spans="1:16" ht="44.45" customHeight="1" x14ac:dyDescent="0.25">
      <c r="A16" s="8" t="s">
        <v>103</v>
      </c>
      <c r="B16" s="64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295</v>
      </c>
      <c r="L16" s="11" t="s">
        <v>50</v>
      </c>
      <c r="M16" s="11" t="s">
        <v>51</v>
      </c>
      <c r="N16" s="12" t="s">
        <v>59</v>
      </c>
      <c r="O16" s="13" t="s">
        <v>275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customFormat="1" ht="15" customHeight="1" x14ac:dyDescent="0.25">
      <c r="A18" s="81" t="s">
        <v>1</v>
      </c>
      <c r="B18" s="70" t="s">
        <v>1</v>
      </c>
      <c r="C18" s="82" t="s">
        <v>80</v>
      </c>
      <c r="D18" s="70" t="s">
        <v>5</v>
      </c>
      <c r="E18" s="70">
        <v>42</v>
      </c>
      <c r="F18" s="70">
        <v>40</v>
      </c>
      <c r="G18" s="70">
        <v>74</v>
      </c>
      <c r="H18" s="70">
        <v>73</v>
      </c>
      <c r="I18" s="70">
        <v>73</v>
      </c>
      <c r="J18" s="70"/>
      <c r="K18" s="70"/>
      <c r="L18" s="70">
        <v>16</v>
      </c>
      <c r="M18" s="70">
        <v>8</v>
      </c>
      <c r="N18" s="70">
        <f t="shared" ref="N18:N26" si="0">SUM(E18:M18)</f>
        <v>326</v>
      </c>
      <c r="O18" s="70">
        <v>0</v>
      </c>
      <c r="P18" s="84">
        <f>N18*O18</f>
        <v>0</v>
      </c>
    </row>
    <row r="19" spans="1:16" customFormat="1" ht="15" customHeight="1" x14ac:dyDescent="0.25">
      <c r="A19" s="81" t="s">
        <v>4</v>
      </c>
      <c r="B19" s="70" t="s">
        <v>4</v>
      </c>
      <c r="C19" s="85" t="s">
        <v>74</v>
      </c>
      <c r="D19" s="70" t="s">
        <v>5</v>
      </c>
      <c r="E19" s="70">
        <v>42</v>
      </c>
      <c r="F19" s="70">
        <v>46</v>
      </c>
      <c r="G19" s="70">
        <v>74</v>
      </c>
      <c r="H19" s="70">
        <v>73</v>
      </c>
      <c r="I19" s="70">
        <v>73</v>
      </c>
      <c r="J19" s="70"/>
      <c r="K19" s="70"/>
      <c r="L19" s="70">
        <v>30</v>
      </c>
      <c r="M19" s="70">
        <v>12</v>
      </c>
      <c r="N19" s="70">
        <f t="shared" si="0"/>
        <v>350</v>
      </c>
      <c r="O19" s="70">
        <v>0</v>
      </c>
      <c r="P19" s="84">
        <f t="shared" ref="P19:P40" si="1">N19*O19</f>
        <v>0</v>
      </c>
    </row>
    <row r="20" spans="1:16" customFormat="1" ht="15" customHeight="1" x14ac:dyDescent="0.25">
      <c r="A20" s="81" t="s">
        <v>7</v>
      </c>
      <c r="B20" s="70" t="s">
        <v>7</v>
      </c>
      <c r="C20" s="85" t="s">
        <v>227</v>
      </c>
      <c r="D20" s="70" t="s">
        <v>5</v>
      </c>
      <c r="E20" s="70">
        <v>42</v>
      </c>
      <c r="F20" s="70">
        <v>40</v>
      </c>
      <c r="G20" s="70">
        <v>74</v>
      </c>
      <c r="H20" s="70">
        <v>73</v>
      </c>
      <c r="I20" s="70">
        <v>73</v>
      </c>
      <c r="J20" s="70"/>
      <c r="K20" s="70"/>
      <c r="L20" s="70">
        <v>4</v>
      </c>
      <c r="M20" s="70">
        <v>8</v>
      </c>
      <c r="N20" s="70">
        <f t="shared" si="0"/>
        <v>314</v>
      </c>
      <c r="O20" s="70">
        <v>0</v>
      </c>
      <c r="P20" s="84">
        <f t="shared" si="1"/>
        <v>0</v>
      </c>
    </row>
    <row r="21" spans="1:16" ht="1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10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10</v>
      </c>
      <c r="O21" s="20">
        <v>0</v>
      </c>
      <c r="P21" s="21">
        <f t="shared" si="1"/>
        <v>0</v>
      </c>
    </row>
    <row r="22" spans="1:16" ht="1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6.149999999999999" customHeight="1" x14ac:dyDescent="0.25">
      <c r="A24" s="19" t="s">
        <v>13</v>
      </c>
      <c r="B24" s="20" t="s">
        <v>13</v>
      </c>
      <c r="C24" s="1" t="s">
        <v>272</v>
      </c>
      <c r="D24" s="20" t="s">
        <v>5</v>
      </c>
      <c r="E24" s="20">
        <v>50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50</v>
      </c>
      <c r="O24" s="20">
        <v>0</v>
      </c>
      <c r="P24" s="21">
        <f t="shared" si="1"/>
        <v>0</v>
      </c>
    </row>
    <row r="25" spans="1:16" ht="16.149999999999999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6.149999999999999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customFormat="1" ht="16.149999999999999" customHeight="1" x14ac:dyDescent="0.25">
      <c r="A27" s="81" t="s">
        <v>357</v>
      </c>
      <c r="B27" s="86"/>
      <c r="C27" s="82" t="s">
        <v>358</v>
      </c>
      <c r="D27" s="70" t="s">
        <v>5</v>
      </c>
      <c r="E27" s="70"/>
      <c r="F27" s="70">
        <v>40</v>
      </c>
      <c r="G27" s="70"/>
      <c r="H27" s="70"/>
      <c r="I27" s="70">
        <v>73</v>
      </c>
      <c r="J27" s="70"/>
      <c r="K27" s="70"/>
      <c r="L27" s="70"/>
      <c r="M27" s="70"/>
      <c r="N27" s="70">
        <f t="shared" ref="N27" si="2">SUM(E27:M27)</f>
        <v>113</v>
      </c>
      <c r="O27" s="70">
        <v>0</v>
      </c>
      <c r="P27" s="84">
        <f t="shared" si="1"/>
        <v>0</v>
      </c>
    </row>
    <row r="28" spans="1:16" ht="21.75" customHeight="1" x14ac:dyDescent="0.25">
      <c r="A28" s="15"/>
      <c r="C28" s="23" t="s">
        <v>20</v>
      </c>
      <c r="G28" s="24"/>
      <c r="H28" s="24"/>
      <c r="I28" s="24"/>
      <c r="J28" s="24"/>
      <c r="K28" s="24"/>
      <c r="L28" s="24"/>
      <c r="M28" s="24"/>
      <c r="N28" s="24" t="s">
        <v>26</v>
      </c>
      <c r="O28" s="24"/>
      <c r="P28" s="21"/>
    </row>
    <row r="29" spans="1:16" ht="28.15" customHeight="1" x14ac:dyDescent="0.25">
      <c r="A29" s="19" t="s">
        <v>32</v>
      </c>
      <c r="B29" s="20" t="s">
        <v>1</v>
      </c>
      <c r="C29" s="25" t="s">
        <v>237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3">SUM(E29:M29)</f>
        <v>0</v>
      </c>
      <c r="O29" s="20">
        <v>0</v>
      </c>
      <c r="P29" s="21">
        <f t="shared" si="1"/>
        <v>0</v>
      </c>
    </row>
    <row r="30" spans="1:16" ht="16.149999999999999" customHeight="1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22</v>
      </c>
      <c r="F30" s="20"/>
      <c r="G30" s="20"/>
      <c r="H30" s="20"/>
      <c r="I30" s="20"/>
      <c r="J30" s="20"/>
      <c r="K30" s="20"/>
      <c r="L30" s="20"/>
      <c r="M30" s="20"/>
      <c r="N30" s="20">
        <f t="shared" si="3"/>
        <v>22</v>
      </c>
      <c r="O30" s="20">
        <v>0</v>
      </c>
      <c r="P30" s="21">
        <f t="shared" si="1"/>
        <v>0</v>
      </c>
    </row>
    <row r="31" spans="1:16" ht="16.149999999999999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3"/>
        <v>0</v>
      </c>
      <c r="O31" s="20">
        <v>0</v>
      </c>
      <c r="P31" s="21">
        <f t="shared" si="1"/>
        <v>0</v>
      </c>
    </row>
    <row r="32" spans="1:16" ht="16.149999999999999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3"/>
        <v>0</v>
      </c>
      <c r="O32" s="20">
        <v>0</v>
      </c>
      <c r="P32" s="21">
        <f t="shared" si="1"/>
        <v>0</v>
      </c>
    </row>
    <row r="33" spans="1:16" ht="16.149999999999999" customHeight="1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2.5</v>
      </c>
      <c r="H33" s="20">
        <v>1.25</v>
      </c>
      <c r="I33" s="20">
        <v>1.25</v>
      </c>
      <c r="J33" s="20"/>
      <c r="K33" s="20"/>
      <c r="L33" s="20">
        <v>1.25</v>
      </c>
      <c r="M33" s="20">
        <v>1.25</v>
      </c>
      <c r="N33" s="20">
        <f t="shared" si="3"/>
        <v>10</v>
      </c>
      <c r="O33" s="20">
        <v>0</v>
      </c>
      <c r="P33" s="21">
        <f t="shared" si="1"/>
        <v>0</v>
      </c>
    </row>
    <row r="34" spans="1:16" ht="16.149999999999999" customHeight="1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3"/>
        <v>0</v>
      </c>
      <c r="O34" s="20">
        <v>0</v>
      </c>
      <c r="P34" s="21">
        <f t="shared" si="1"/>
        <v>0</v>
      </c>
    </row>
    <row r="35" spans="1:16" ht="16.149999999999999" customHeight="1" x14ac:dyDescent="0.25">
      <c r="A35" s="19" t="s">
        <v>101</v>
      </c>
      <c r="B35" s="20" t="s">
        <v>13</v>
      </c>
      <c r="C35" s="1" t="s">
        <v>347</v>
      </c>
      <c r="D35" s="20" t="s">
        <v>5</v>
      </c>
      <c r="F35" s="20"/>
      <c r="G35" s="20"/>
      <c r="H35" s="20"/>
      <c r="I35" s="20"/>
      <c r="J35" s="20"/>
      <c r="K35" s="20"/>
      <c r="L35" s="20"/>
      <c r="M35" s="20"/>
      <c r="N35" s="20">
        <f t="shared" si="3"/>
        <v>0</v>
      </c>
      <c r="O35" s="20">
        <v>0</v>
      </c>
      <c r="P35" s="21">
        <f t="shared" si="1"/>
        <v>0</v>
      </c>
    </row>
    <row r="36" spans="1:16" ht="16.149999999999999" customHeight="1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>SUM(E36:M36)</f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3"/>
        <v>0</v>
      </c>
      <c r="O37" s="20">
        <v>0</v>
      </c>
      <c r="P37" s="21">
        <f t="shared" si="1"/>
        <v>0</v>
      </c>
    </row>
    <row r="38" spans="1:16" ht="15" customHeight="1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3"/>
        <v>2</v>
      </c>
      <c r="O38" s="20">
        <v>0</v>
      </c>
      <c r="P38" s="21">
        <f t="shared" ref="P38" si="4">N38*O38</f>
        <v>0</v>
      </c>
    </row>
    <row r="39" spans="1:16" ht="15" customHeight="1" x14ac:dyDescent="0.25">
      <c r="A39" s="19" t="s">
        <v>317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ht="15" customHeight="1" x14ac:dyDescent="0.25">
      <c r="A40" s="19" t="s">
        <v>318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6.6" customHeight="1" x14ac:dyDescent="0.25">
      <c r="A41" s="15"/>
      <c r="O41"/>
      <c r="P41" s="18"/>
    </row>
    <row r="42" spans="1:16" ht="16.5" customHeight="1" x14ac:dyDescent="0.25">
      <c r="A42" s="15"/>
      <c r="C42" s="23" t="s">
        <v>19</v>
      </c>
      <c r="O42"/>
      <c r="P42" s="18"/>
    </row>
    <row r="43" spans="1:16" customFormat="1" ht="16.149999999999999" customHeight="1" x14ac:dyDescent="0.25">
      <c r="A43" s="81" t="s">
        <v>107</v>
      </c>
      <c r="B43" s="70" t="s">
        <v>1</v>
      </c>
      <c r="C43" s="82" t="s">
        <v>72</v>
      </c>
      <c r="D43" s="70" t="s">
        <v>5</v>
      </c>
      <c r="E43" s="70">
        <v>6</v>
      </c>
      <c r="F43" s="70">
        <v>9</v>
      </c>
      <c r="G43" s="70">
        <v>20</v>
      </c>
      <c r="H43" s="70">
        <v>19</v>
      </c>
      <c r="I43" s="70">
        <v>19</v>
      </c>
      <c r="J43" s="70"/>
      <c r="K43" s="70"/>
      <c r="L43" s="70"/>
      <c r="M43" s="70"/>
      <c r="N43" s="70">
        <f>SUM(E43:M43)</f>
        <v>73</v>
      </c>
      <c r="O43" s="70">
        <v>0</v>
      </c>
      <c r="P43" s="87">
        <f>N43*O43</f>
        <v>0</v>
      </c>
    </row>
    <row r="44" spans="1:16" customFormat="1" ht="16.149999999999999" customHeight="1" x14ac:dyDescent="0.25">
      <c r="A44" s="81" t="s">
        <v>108</v>
      </c>
      <c r="B44" s="70" t="s">
        <v>4</v>
      </c>
      <c r="C44" s="82" t="s">
        <v>42</v>
      </c>
      <c r="D44" s="70" t="s">
        <v>5</v>
      </c>
      <c r="E44" s="70">
        <v>6</v>
      </c>
      <c r="F44" s="70">
        <v>9</v>
      </c>
      <c r="G44" s="70">
        <v>20</v>
      </c>
      <c r="H44" s="70">
        <v>19</v>
      </c>
      <c r="I44" s="70">
        <v>19</v>
      </c>
      <c r="J44" s="70"/>
      <c r="K44" s="70"/>
      <c r="L44" s="70"/>
      <c r="M44" s="70"/>
      <c r="N44" s="70">
        <f>SUM(E44:M44)*1.15</f>
        <v>83.949999999999989</v>
      </c>
      <c r="O44" s="70">
        <v>0</v>
      </c>
      <c r="P44" s="87">
        <f t="shared" ref="P44:P56" si="5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5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/>
      <c r="F46" s="20"/>
      <c r="G46" s="20"/>
      <c r="H46" s="20"/>
      <c r="I46" s="20"/>
      <c r="J46" s="20"/>
      <c r="K46" s="20"/>
      <c r="L46" s="20"/>
      <c r="M46" s="20"/>
      <c r="N46" s="20">
        <f>SUM(E46:M46)</f>
        <v>0</v>
      </c>
      <c r="O46" s="20">
        <v>0</v>
      </c>
      <c r="P46" s="21">
        <f t="shared" si="5"/>
        <v>0</v>
      </c>
    </row>
    <row r="47" spans="1:16" ht="16.149999999999999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15</v>
      </c>
      <c r="G47" s="20">
        <v>20</v>
      </c>
      <c r="H47" s="20">
        <v>20</v>
      </c>
      <c r="I47" s="20">
        <v>20</v>
      </c>
      <c r="J47" s="20"/>
      <c r="K47" s="20"/>
      <c r="L47" s="20"/>
      <c r="M47" s="20"/>
      <c r="N47" s="20">
        <f>SUM(E47:M47)</f>
        <v>85</v>
      </c>
      <c r="O47" s="20">
        <v>0</v>
      </c>
      <c r="P47" s="21">
        <f t="shared" si="5"/>
        <v>0</v>
      </c>
    </row>
    <row r="48" spans="1:16" customFormat="1" ht="16.149999999999999" customHeight="1" x14ac:dyDescent="0.25">
      <c r="A48" s="81" t="s">
        <v>112</v>
      </c>
      <c r="B48" s="70" t="s">
        <v>12</v>
      </c>
      <c r="C48" s="82" t="s">
        <v>276</v>
      </c>
      <c r="D48" s="70" t="s">
        <v>6</v>
      </c>
      <c r="E48" s="70">
        <v>10</v>
      </c>
      <c r="F48" s="70">
        <v>15</v>
      </c>
      <c r="G48" s="70">
        <v>20</v>
      </c>
      <c r="H48" s="70">
        <v>20</v>
      </c>
      <c r="I48" s="70">
        <v>20</v>
      </c>
      <c r="J48" s="70"/>
      <c r="K48" s="70"/>
      <c r="L48" s="70"/>
      <c r="M48" s="70"/>
      <c r="N48" s="70">
        <f t="shared" ref="N48:N55" si="6">SUM(E48:M48)</f>
        <v>85</v>
      </c>
      <c r="O48" s="70"/>
      <c r="P48" s="84">
        <f t="shared" si="5"/>
        <v>0</v>
      </c>
    </row>
    <row r="49" spans="1:16" ht="16.149999999999999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/>
      <c r="F49" s="20"/>
      <c r="G49" s="20"/>
      <c r="H49" s="20"/>
      <c r="I49" s="20"/>
      <c r="J49" s="20"/>
      <c r="K49" s="20"/>
      <c r="L49" s="20"/>
      <c r="M49" s="20"/>
      <c r="N49" s="20">
        <f t="shared" si="6"/>
        <v>0</v>
      </c>
      <c r="O49" s="20">
        <v>0</v>
      </c>
      <c r="P49" s="21">
        <f t="shared" si="5"/>
        <v>0</v>
      </c>
    </row>
    <row r="50" spans="1:16" customFormat="1" ht="16.149999999999999" customHeight="1" x14ac:dyDescent="0.25">
      <c r="A50" s="81" t="s">
        <v>114</v>
      </c>
      <c r="B50" s="70" t="s">
        <v>15</v>
      </c>
      <c r="C50" s="82" t="s">
        <v>79</v>
      </c>
      <c r="D50" s="70" t="s">
        <v>5</v>
      </c>
      <c r="E50" s="70">
        <v>6</v>
      </c>
      <c r="F50" s="70"/>
      <c r="G50" s="70"/>
      <c r="H50" s="70"/>
      <c r="I50" s="70"/>
      <c r="J50" s="70"/>
      <c r="K50" s="70"/>
      <c r="L50" s="70"/>
      <c r="M50" s="70"/>
      <c r="N50" s="70">
        <f t="shared" si="6"/>
        <v>6</v>
      </c>
      <c r="O50" s="70">
        <v>0</v>
      </c>
      <c r="P50" s="84">
        <f t="shared" si="5"/>
        <v>0</v>
      </c>
    </row>
    <row r="51" spans="1:16" ht="16.149999999999999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6"/>
        <v>0</v>
      </c>
      <c r="O51" s="20">
        <v>0</v>
      </c>
      <c r="P51" s="21">
        <f t="shared" si="5"/>
        <v>0</v>
      </c>
    </row>
    <row r="52" spans="1:16" ht="16.149999999999999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3</v>
      </c>
      <c r="F52" s="20"/>
      <c r="G52" s="20"/>
      <c r="H52" s="20"/>
      <c r="I52" s="20"/>
      <c r="J52" s="20"/>
      <c r="K52" s="20"/>
      <c r="L52" s="20"/>
      <c r="M52" s="20"/>
      <c r="N52" s="20">
        <f t="shared" si="6"/>
        <v>3</v>
      </c>
      <c r="O52" s="20">
        <v>0</v>
      </c>
      <c r="P52" s="21">
        <f t="shared" si="5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6"/>
        <v>4</v>
      </c>
      <c r="O53" s="20">
        <v>0</v>
      </c>
      <c r="P53" s="21">
        <f t="shared" si="5"/>
        <v>0</v>
      </c>
    </row>
    <row r="54" spans="1:16" ht="16.14999999999999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6"/>
        <v>0</v>
      </c>
      <c r="O54" s="20">
        <v>0</v>
      </c>
      <c r="P54" s="21">
        <f t="shared" si="5"/>
        <v>0</v>
      </c>
    </row>
    <row r="55" spans="1:16" ht="16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F55" s="20"/>
      <c r="G55" s="20"/>
      <c r="H55" s="20"/>
      <c r="I55" s="20"/>
      <c r="J55" s="20"/>
      <c r="K55" s="20"/>
      <c r="L55" s="20"/>
      <c r="M55" s="20"/>
      <c r="N55" s="20">
        <f t="shared" si="6"/>
        <v>0</v>
      </c>
      <c r="O55" s="20">
        <v>0</v>
      </c>
      <c r="P55" s="21">
        <f t="shared" si="5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>SUM(E56:M56)</f>
        <v>0</v>
      </c>
      <c r="O56" s="20">
        <v>0</v>
      </c>
      <c r="P56" s="21">
        <f t="shared" si="5"/>
        <v>0</v>
      </c>
    </row>
    <row r="57" spans="1:16" ht="4.9000000000000004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8" customHeight="1" x14ac:dyDescent="0.25">
      <c r="A58" s="15"/>
      <c r="C58" s="6" t="s">
        <v>34</v>
      </c>
      <c r="O58"/>
      <c r="P58" s="18"/>
    </row>
    <row r="59" spans="1:16" customFormat="1" ht="19.899999999999999" customHeight="1" x14ac:dyDescent="0.25">
      <c r="A59" s="81" t="s">
        <v>121</v>
      </c>
      <c r="B59" s="70" t="s">
        <v>1</v>
      </c>
      <c r="C59" s="82" t="s">
        <v>243</v>
      </c>
      <c r="D59" s="70" t="s">
        <v>5</v>
      </c>
      <c r="E59" s="70"/>
      <c r="F59" s="70"/>
      <c r="G59" s="70"/>
      <c r="H59" s="70"/>
      <c r="I59" s="70"/>
      <c r="J59" s="70"/>
      <c r="K59" s="70"/>
      <c r="L59" s="70">
        <v>4</v>
      </c>
      <c r="M59" s="70">
        <v>1</v>
      </c>
      <c r="N59" s="70">
        <f>SUM(E59:M59)</f>
        <v>5</v>
      </c>
      <c r="O59" s="70">
        <v>0</v>
      </c>
      <c r="P59" s="84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7">SUM(E60:M60)</f>
        <v>0</v>
      </c>
      <c r="O60" s="20">
        <v>0</v>
      </c>
      <c r="P60" s="21">
        <f t="shared" ref="P60:P65" si="8">N60*O60</f>
        <v>0</v>
      </c>
    </row>
    <row r="61" spans="1:16" customFormat="1" ht="19.149999999999999" customHeight="1" x14ac:dyDescent="0.25">
      <c r="A61" s="81" t="s">
        <v>123</v>
      </c>
      <c r="B61" s="70" t="s">
        <v>7</v>
      </c>
      <c r="C61" s="82" t="s">
        <v>362</v>
      </c>
      <c r="D61" s="70" t="s">
        <v>5</v>
      </c>
      <c r="E61" s="70">
        <v>6</v>
      </c>
      <c r="F61" s="70">
        <v>9</v>
      </c>
      <c r="G61" s="70">
        <v>20</v>
      </c>
      <c r="H61" s="70">
        <v>19</v>
      </c>
      <c r="I61" s="70">
        <v>19</v>
      </c>
      <c r="J61" s="70"/>
      <c r="K61" s="70"/>
      <c r="L61" s="70"/>
      <c r="M61" s="70"/>
      <c r="N61" s="70">
        <f t="shared" si="7"/>
        <v>73</v>
      </c>
      <c r="O61" s="70">
        <v>0</v>
      </c>
      <c r="P61" s="84">
        <f t="shared" si="8"/>
        <v>0</v>
      </c>
    </row>
    <row r="62" spans="1:16" customFormat="1" x14ac:dyDescent="0.25">
      <c r="A62" s="81" t="s">
        <v>124</v>
      </c>
      <c r="B62" s="70" t="s">
        <v>9</v>
      </c>
      <c r="C62" s="82" t="s">
        <v>54</v>
      </c>
      <c r="D62" s="70" t="s">
        <v>5</v>
      </c>
      <c r="E62" s="70">
        <v>6</v>
      </c>
      <c r="F62" s="70">
        <v>9</v>
      </c>
      <c r="G62" s="70">
        <v>20</v>
      </c>
      <c r="H62" s="70">
        <v>19</v>
      </c>
      <c r="I62" s="70">
        <v>19</v>
      </c>
      <c r="J62" s="70"/>
      <c r="K62" s="70"/>
      <c r="L62" s="70"/>
      <c r="M62" s="70"/>
      <c r="N62" s="70">
        <f t="shared" si="7"/>
        <v>73</v>
      </c>
      <c r="O62" s="70">
        <v>0</v>
      </c>
      <c r="P62" s="84">
        <f t="shared" si="8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7"/>
        <v>0</v>
      </c>
      <c r="O63" s="20">
        <v>0</v>
      </c>
      <c r="P63" s="21">
        <f t="shared" si="8"/>
        <v>0</v>
      </c>
    </row>
    <row r="64" spans="1:16" ht="13.9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7"/>
        <v>4</v>
      </c>
      <c r="O64" s="20">
        <v>0</v>
      </c>
      <c r="P64" s="21">
        <f t="shared" si="8"/>
        <v>0</v>
      </c>
    </row>
    <row r="65" spans="1:16" x14ac:dyDescent="0.25">
      <c r="A65" s="19" t="s">
        <v>319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7"/>
        <v>0</v>
      </c>
      <c r="O65" s="20"/>
      <c r="P65" s="21">
        <f t="shared" si="8"/>
        <v>0</v>
      </c>
    </row>
    <row r="66" spans="1:16" ht="10.9" customHeight="1" x14ac:dyDescent="0.25">
      <c r="A66" s="15"/>
      <c r="O66"/>
      <c r="P66" s="18"/>
    </row>
    <row r="67" spans="1:16" x14ac:dyDescent="0.25">
      <c r="A67" s="15"/>
      <c r="C67" s="23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9">SUM(E69:M69)</f>
        <v>0</v>
      </c>
      <c r="O69" s="20">
        <v>0</v>
      </c>
      <c r="P69" s="21">
        <f t="shared" ref="P69:P77" si="10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9"/>
        <v>0</v>
      </c>
      <c r="O70" s="20">
        <v>0</v>
      </c>
      <c r="P70" s="21">
        <f t="shared" si="10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9"/>
        <v>0</v>
      </c>
      <c r="O71" s="20">
        <v>0</v>
      </c>
      <c r="P71" s="21">
        <f t="shared" si="10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9"/>
        <v>0</v>
      </c>
      <c r="O72" s="20">
        <v>0</v>
      </c>
      <c r="P72" s="21">
        <f t="shared" si="10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9"/>
        <v>0</v>
      </c>
      <c r="O73" s="20">
        <v>0</v>
      </c>
      <c r="P73" s="21">
        <f t="shared" si="10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9"/>
        <v>0</v>
      </c>
      <c r="O74" s="20">
        <v>0</v>
      </c>
      <c r="P74" s="21">
        <f t="shared" si="10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9"/>
        <v>0</v>
      </c>
      <c r="O75" s="20">
        <v>0</v>
      </c>
      <c r="P75" s="21">
        <f t="shared" si="10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9"/>
        <v>0</v>
      </c>
      <c r="O76" s="20">
        <v>0</v>
      </c>
      <c r="P76" s="21">
        <f t="shared" si="10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9"/>
        <v>0</v>
      </c>
      <c r="O77" s="20">
        <v>0</v>
      </c>
      <c r="P77" s="21">
        <f t="shared" si="10"/>
        <v>0</v>
      </c>
    </row>
    <row r="78" spans="1:16" x14ac:dyDescent="0.25">
      <c r="A78" s="19" t="s">
        <v>320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3" t="s">
        <v>77</v>
      </c>
      <c r="O80"/>
      <c r="P80" s="18"/>
    </row>
    <row r="81" spans="1:16" customFormat="1" ht="30.6" customHeight="1" x14ac:dyDescent="0.25">
      <c r="A81" s="81" t="s">
        <v>137</v>
      </c>
      <c r="B81" s="70" t="s">
        <v>1</v>
      </c>
      <c r="C81" s="82" t="s">
        <v>250</v>
      </c>
      <c r="D81" s="70" t="s">
        <v>5</v>
      </c>
      <c r="E81" s="70"/>
      <c r="F81" s="70"/>
      <c r="G81" s="70"/>
      <c r="H81" s="70"/>
      <c r="I81" s="70"/>
      <c r="J81" s="70"/>
      <c r="K81" s="70"/>
      <c r="L81" s="70">
        <v>4</v>
      </c>
      <c r="M81" s="70">
        <v>1</v>
      </c>
      <c r="N81" s="70">
        <f>SUM(E81:M81)</f>
        <v>5</v>
      </c>
      <c r="O81" s="70">
        <v>0</v>
      </c>
      <c r="P81" s="84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69"/>
      <c r="P82" s="27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1">SUM(E83:M83)</f>
        <v>0</v>
      </c>
      <c r="O83" s="20">
        <v>0</v>
      </c>
      <c r="P83" s="21">
        <f t="shared" ref="P83:P88" si="12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1"/>
        <v>0</v>
      </c>
      <c r="O84" s="20">
        <v>0</v>
      </c>
      <c r="P84" s="21">
        <f t="shared" si="12"/>
        <v>0</v>
      </c>
    </row>
    <row r="85" spans="1:16" customFormat="1" ht="31.5" x14ac:dyDescent="0.25">
      <c r="A85" s="81" t="s">
        <v>141</v>
      </c>
      <c r="B85" s="70" t="s">
        <v>11</v>
      </c>
      <c r="C85" s="82" t="s">
        <v>251</v>
      </c>
      <c r="D85" s="70" t="s">
        <v>5</v>
      </c>
      <c r="E85" s="70"/>
      <c r="F85" s="70"/>
      <c r="G85" s="70"/>
      <c r="H85" s="70"/>
      <c r="I85" s="70"/>
      <c r="J85" s="70"/>
      <c r="K85" s="70"/>
      <c r="L85" s="70">
        <v>4</v>
      </c>
      <c r="M85" s="70">
        <v>1</v>
      </c>
      <c r="N85" s="70">
        <f t="shared" si="11"/>
        <v>5</v>
      </c>
      <c r="O85" s="70">
        <v>0</v>
      </c>
      <c r="P85" s="84">
        <f t="shared" si="12"/>
        <v>0</v>
      </c>
    </row>
    <row r="86" spans="1:16" customFormat="1" ht="19.149999999999999" customHeight="1" x14ac:dyDescent="0.25">
      <c r="A86" s="81" t="s">
        <v>142</v>
      </c>
      <c r="B86" s="70" t="s">
        <v>12</v>
      </c>
      <c r="C86" s="82" t="s">
        <v>246</v>
      </c>
      <c r="D86" s="70" t="s">
        <v>5</v>
      </c>
      <c r="E86" s="70"/>
      <c r="F86" s="70"/>
      <c r="G86" s="70"/>
      <c r="H86" s="70"/>
      <c r="I86" s="70"/>
      <c r="J86" s="70"/>
      <c r="K86" s="70"/>
      <c r="L86" s="83">
        <v>4</v>
      </c>
      <c r="M86" s="70">
        <v>1</v>
      </c>
      <c r="N86" s="70">
        <f t="shared" si="11"/>
        <v>5</v>
      </c>
      <c r="O86" s="70">
        <v>0</v>
      </c>
      <c r="P86" s="84">
        <f t="shared" si="12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2</v>
      </c>
      <c r="F87" s="20"/>
      <c r="G87" s="20"/>
      <c r="H87" s="20"/>
      <c r="I87" s="20"/>
      <c r="J87" s="20"/>
      <c r="K87" s="20"/>
      <c r="L87" s="20"/>
      <c r="M87" s="20"/>
      <c r="N87" s="20">
        <f t="shared" si="11"/>
        <v>2</v>
      </c>
      <c r="O87" s="20">
        <v>0</v>
      </c>
      <c r="P87" s="21">
        <f t="shared" si="12"/>
        <v>0</v>
      </c>
    </row>
    <row r="88" spans="1:16" ht="18" customHeight="1" x14ac:dyDescent="0.25">
      <c r="A88" s="19" t="s">
        <v>321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1"/>
        <v>0</v>
      </c>
      <c r="O88" s="20"/>
      <c r="P88" s="21">
        <f t="shared" si="12"/>
        <v>0</v>
      </c>
    </row>
    <row r="89" spans="1:16" x14ac:dyDescent="0.25">
      <c r="A89" s="15"/>
      <c r="O89"/>
      <c r="P89" s="18"/>
    </row>
    <row r="90" spans="1:16" x14ac:dyDescent="0.25">
      <c r="A90" s="15"/>
      <c r="C90" s="23" t="s">
        <v>252</v>
      </c>
      <c r="O90"/>
      <c r="P90" s="18"/>
    </row>
    <row r="91" spans="1:16" customFormat="1" ht="22.9" customHeight="1" x14ac:dyDescent="0.25">
      <c r="A91" s="81" t="s">
        <v>144</v>
      </c>
      <c r="B91" s="70" t="s">
        <v>1</v>
      </c>
      <c r="C91" s="82" t="s">
        <v>253</v>
      </c>
      <c r="D91" s="70" t="s">
        <v>5</v>
      </c>
      <c r="E91" s="70"/>
      <c r="F91" s="70">
        <v>6</v>
      </c>
      <c r="G91" s="70"/>
      <c r="H91" s="70"/>
      <c r="I91" s="70"/>
      <c r="J91" s="70"/>
      <c r="K91" s="70"/>
      <c r="L91" s="70">
        <v>16</v>
      </c>
      <c r="M91" s="70">
        <v>6</v>
      </c>
      <c r="N91" s="70">
        <f>SUM(E91:M91)</f>
        <v>28</v>
      </c>
      <c r="O91" s="70">
        <v>0</v>
      </c>
      <c r="P91" s="84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69"/>
      <c r="P92" s="27"/>
    </row>
    <row r="93" spans="1:16" customFormat="1" ht="31.5" x14ac:dyDescent="0.25">
      <c r="A93" s="81" t="s">
        <v>146</v>
      </c>
      <c r="B93" s="70" t="s">
        <v>7</v>
      </c>
      <c r="C93" s="82" t="s">
        <v>345</v>
      </c>
      <c r="D93" s="70" t="s">
        <v>14</v>
      </c>
      <c r="E93" s="70"/>
      <c r="F93" s="70"/>
      <c r="G93" s="70"/>
      <c r="H93" s="70"/>
      <c r="I93" s="70"/>
      <c r="J93" s="70"/>
      <c r="K93" s="70"/>
      <c r="L93" s="70">
        <v>2</v>
      </c>
      <c r="M93" s="70"/>
      <c r="N93" s="70">
        <f t="shared" ref="N93:N98" si="13">SUM(E93:M93)</f>
        <v>2</v>
      </c>
      <c r="O93" s="70">
        <v>0</v>
      </c>
      <c r="P93" s="84">
        <f t="shared" ref="P93:P98" si="14">N93*O93</f>
        <v>0</v>
      </c>
    </row>
    <row r="94" spans="1:16" x14ac:dyDescent="0.25">
      <c r="A94" s="19" t="s">
        <v>147</v>
      </c>
      <c r="B94" s="20" t="s">
        <v>9</v>
      </c>
      <c r="C94" s="1" t="s">
        <v>273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3"/>
        <v>0</v>
      </c>
      <c r="O94" s="20">
        <v>0</v>
      </c>
      <c r="P94" s="21">
        <f t="shared" si="14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3"/>
        <v>0</v>
      </c>
      <c r="O95" s="20">
        <v>0</v>
      </c>
      <c r="P95" s="21">
        <f t="shared" si="14"/>
        <v>0</v>
      </c>
    </row>
    <row r="96" spans="1:16" customFormat="1" ht="31.5" x14ac:dyDescent="0.25">
      <c r="A96" s="81" t="s">
        <v>149</v>
      </c>
      <c r="B96" s="70" t="s">
        <v>12</v>
      </c>
      <c r="C96" s="82" t="s">
        <v>251</v>
      </c>
      <c r="D96" s="70" t="s">
        <v>5</v>
      </c>
      <c r="E96" s="70"/>
      <c r="F96" s="70"/>
      <c r="G96" s="70"/>
      <c r="H96" s="70"/>
      <c r="I96" s="70"/>
      <c r="J96" s="70"/>
      <c r="K96" s="70"/>
      <c r="L96" s="70">
        <v>16</v>
      </c>
      <c r="M96" s="70">
        <v>6</v>
      </c>
      <c r="N96" s="70">
        <f t="shared" si="13"/>
        <v>22</v>
      </c>
      <c r="O96" s="70">
        <v>0</v>
      </c>
      <c r="P96" s="84">
        <f t="shared" si="14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3"/>
        <v>4</v>
      </c>
      <c r="O97" s="20">
        <v>0</v>
      </c>
      <c r="P97" s="21">
        <f t="shared" si="14"/>
        <v>0</v>
      </c>
    </row>
    <row r="98" spans="1:16" x14ac:dyDescent="0.25">
      <c r="A98" s="19" t="s">
        <v>322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3"/>
        <v>0</v>
      </c>
      <c r="O98" s="20"/>
      <c r="P98" s="21">
        <f t="shared" si="14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277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5">SUM(E101:M101)</f>
        <v>1</v>
      </c>
      <c r="O101" s="69"/>
      <c r="P101" s="27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291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>SUM(E102:M102)</f>
        <v>0</v>
      </c>
      <c r="O102" s="20">
        <v>0</v>
      </c>
      <c r="P102" s="21">
        <f>N102*O102</f>
        <v>0</v>
      </c>
    </row>
    <row r="103" spans="1:16" customFormat="1" ht="31.5" x14ac:dyDescent="0.25">
      <c r="A103" s="81" t="s">
        <v>153</v>
      </c>
      <c r="B103" s="70" t="s">
        <v>7</v>
      </c>
      <c r="C103" s="82" t="s">
        <v>88</v>
      </c>
      <c r="D103" s="70" t="s">
        <v>14</v>
      </c>
      <c r="E103" s="83">
        <v>1</v>
      </c>
      <c r="F103" s="70">
        <v>2</v>
      </c>
      <c r="G103" s="70">
        <v>1</v>
      </c>
      <c r="H103" s="70">
        <v>1</v>
      </c>
      <c r="I103" s="70">
        <v>1</v>
      </c>
      <c r="J103" s="70"/>
      <c r="K103" s="70"/>
      <c r="L103" s="70">
        <v>1</v>
      </c>
      <c r="M103" s="70">
        <v>1</v>
      </c>
      <c r="N103" s="70">
        <f t="shared" si="15"/>
        <v>8</v>
      </c>
      <c r="O103" s="70">
        <v>0</v>
      </c>
      <c r="P103" s="84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299</v>
      </c>
      <c r="D104" s="20" t="s">
        <v>298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5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323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5"/>
        <v>0</v>
      </c>
      <c r="O105" s="20">
        <v>0</v>
      </c>
      <c r="P105" s="21">
        <f>N105*O105</f>
        <v>0</v>
      </c>
    </row>
    <row r="106" spans="1:16" x14ac:dyDescent="0.25">
      <c r="A106" s="19" t="s">
        <v>324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5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2</v>
      </c>
      <c r="H109" s="20">
        <v>1</v>
      </c>
      <c r="I109" s="20">
        <v>1</v>
      </c>
      <c r="J109" s="20"/>
      <c r="K109" s="20"/>
      <c r="L109" s="20">
        <v>1</v>
      </c>
      <c r="M109" s="20">
        <v>1</v>
      </c>
      <c r="N109" s="20">
        <f>SUM(E109:M109)</f>
        <v>7</v>
      </c>
      <c r="O109" s="69"/>
      <c r="P109" s="27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/>
      <c r="F110" s="20">
        <v>1</v>
      </c>
      <c r="G110" s="20">
        <v>2</v>
      </c>
      <c r="H110" s="20">
        <v>1</v>
      </c>
      <c r="I110" s="20">
        <v>1</v>
      </c>
      <c r="J110" s="20"/>
      <c r="K110" s="20"/>
      <c r="L110" s="20">
        <v>1</v>
      </c>
      <c r="M110" s="20">
        <v>1</v>
      </c>
      <c r="N110" s="20">
        <f t="shared" ref="N110:N117" si="16">SUM(E110:M110)</f>
        <v>7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315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6"/>
        <v>0</v>
      </c>
      <c r="O111" s="20">
        <v>0</v>
      </c>
      <c r="P111" s="21">
        <f t="shared" ref="P111:P117" si="17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3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6"/>
        <v>0</v>
      </c>
      <c r="O112" s="20">
        <v>0</v>
      </c>
      <c r="P112" s="21">
        <f t="shared" si="17"/>
        <v>0</v>
      </c>
    </row>
    <row r="113" spans="1:18" x14ac:dyDescent="0.25">
      <c r="A113" s="19" t="s">
        <v>160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6"/>
        <v>1</v>
      </c>
      <c r="O113" s="20">
        <v>0</v>
      </c>
      <c r="P113" s="21">
        <f t="shared" si="17"/>
        <v>0</v>
      </c>
    </row>
    <row r="114" spans="1:18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6"/>
        <v>4</v>
      </c>
      <c r="O114" s="20">
        <v>0</v>
      </c>
      <c r="P114" s="21">
        <f t="shared" si="17"/>
        <v>0</v>
      </c>
    </row>
    <row r="115" spans="1:18" x14ac:dyDescent="0.25">
      <c r="A115" s="19" t="s">
        <v>325</v>
      </c>
      <c r="B115" s="20" t="s">
        <v>15</v>
      </c>
      <c r="C115" s="1" t="s">
        <v>308</v>
      </c>
      <c r="D115" s="20" t="s">
        <v>14</v>
      </c>
      <c r="E115" s="20">
        <v>1</v>
      </c>
      <c r="F115" s="20">
        <v>1</v>
      </c>
      <c r="G115" s="20">
        <v>2</v>
      </c>
      <c r="H115" s="20">
        <v>1</v>
      </c>
      <c r="I115" s="20">
        <v>1</v>
      </c>
      <c r="J115" s="20"/>
      <c r="K115" s="20"/>
      <c r="L115" s="20">
        <v>1</v>
      </c>
      <c r="M115" s="20">
        <v>1</v>
      </c>
      <c r="N115" s="20">
        <f t="shared" si="16"/>
        <v>8</v>
      </c>
      <c r="O115" s="20">
        <v>0</v>
      </c>
      <c r="P115" s="21">
        <f t="shared" si="17"/>
        <v>0</v>
      </c>
    </row>
    <row r="116" spans="1:18" x14ac:dyDescent="0.25">
      <c r="A116" s="19" t="s">
        <v>162</v>
      </c>
      <c r="B116" s="20" t="s">
        <v>16</v>
      </c>
      <c r="C116" s="1" t="s">
        <v>344</v>
      </c>
      <c r="D116" s="20" t="s">
        <v>22</v>
      </c>
      <c r="E116" s="20">
        <v>1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ref="N116" si="18">SUM(E116:M116)</f>
        <v>1</v>
      </c>
      <c r="O116" s="20">
        <v>0</v>
      </c>
      <c r="P116" s="21">
        <f t="shared" ref="P116" si="19">N116*O116</f>
        <v>0</v>
      </c>
    </row>
    <row r="117" spans="1:18" x14ac:dyDescent="0.25">
      <c r="A117" s="19" t="s">
        <v>162</v>
      </c>
      <c r="B117" s="20" t="s">
        <v>16</v>
      </c>
      <c r="C117" s="1" t="s">
        <v>364</v>
      </c>
      <c r="D117" s="20" t="s">
        <v>22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>
        <f t="shared" si="16"/>
        <v>0</v>
      </c>
      <c r="O117" s="20">
        <v>0</v>
      </c>
      <c r="P117" s="21">
        <f t="shared" si="17"/>
        <v>0</v>
      </c>
    </row>
    <row r="118" spans="1:18" x14ac:dyDescent="0.25">
      <c r="A118" s="15"/>
      <c r="O118"/>
      <c r="P118" s="18"/>
    </row>
    <row r="119" spans="1:18" x14ac:dyDescent="0.25">
      <c r="A119" s="15"/>
      <c r="B119" s="26"/>
      <c r="C119" s="23" t="s">
        <v>0</v>
      </c>
      <c r="O119"/>
      <c r="P119" s="18"/>
    </row>
    <row r="120" spans="1:18" x14ac:dyDescent="0.25">
      <c r="A120" s="19" t="s">
        <v>163</v>
      </c>
      <c r="B120" s="20" t="s">
        <v>1</v>
      </c>
      <c r="C120" s="28" t="s">
        <v>81</v>
      </c>
      <c r="D120" s="20" t="s">
        <v>5</v>
      </c>
      <c r="E120" s="20">
        <v>1</v>
      </c>
      <c r="F120" s="20">
        <v>3</v>
      </c>
      <c r="G120" s="20">
        <v>1</v>
      </c>
      <c r="H120" s="20">
        <v>1</v>
      </c>
      <c r="I120" s="20">
        <v>1</v>
      </c>
      <c r="J120" s="20"/>
      <c r="K120" s="20"/>
      <c r="L120" s="20"/>
      <c r="M120" s="20"/>
      <c r="N120" s="20">
        <f>SUM(E120:M120)</f>
        <v>7</v>
      </c>
      <c r="O120" s="20">
        <v>0</v>
      </c>
      <c r="P120" s="21">
        <f>N120*O120</f>
        <v>0</v>
      </c>
      <c r="Q120" s="5">
        <v>0.5</v>
      </c>
      <c r="R120" s="5">
        <f>1.1*0.15</f>
        <v>0.16500000000000001</v>
      </c>
    </row>
    <row r="121" spans="1:18" x14ac:dyDescent="0.25">
      <c r="A121" s="19" t="s">
        <v>164</v>
      </c>
      <c r="B121" s="20" t="s">
        <v>4</v>
      </c>
      <c r="C121" s="1" t="s">
        <v>82</v>
      </c>
      <c r="D121" s="20" t="s">
        <v>6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ref="N121:N128" si="20">SUM(E121:M121)</f>
        <v>0</v>
      </c>
      <c r="O121" s="20">
        <v>0</v>
      </c>
      <c r="P121" s="21">
        <f t="shared" ref="P121:P129" si="21">N121*O121</f>
        <v>0</v>
      </c>
    </row>
    <row r="122" spans="1:18" ht="16.149999999999999" customHeight="1" x14ac:dyDescent="0.25">
      <c r="A122" s="19" t="s">
        <v>165</v>
      </c>
      <c r="B122" s="20" t="s">
        <v>7</v>
      </c>
      <c r="C122" s="1" t="s">
        <v>256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>
        <v>4</v>
      </c>
      <c r="M122" s="20"/>
      <c r="N122" s="20">
        <f t="shared" si="20"/>
        <v>4</v>
      </c>
      <c r="O122" s="20">
        <v>0</v>
      </c>
      <c r="P122" s="21">
        <f t="shared" si="21"/>
        <v>0</v>
      </c>
    </row>
    <row r="123" spans="1:18" x14ac:dyDescent="0.25">
      <c r="A123" s="19" t="s">
        <v>166</v>
      </c>
      <c r="B123" s="20" t="s">
        <v>9</v>
      </c>
      <c r="C123" s="28" t="s">
        <v>83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20"/>
        <v>0</v>
      </c>
      <c r="O123" s="20">
        <v>0</v>
      </c>
      <c r="P123" s="21">
        <f t="shared" si="21"/>
        <v>0</v>
      </c>
    </row>
    <row r="124" spans="1:18" x14ac:dyDescent="0.25">
      <c r="A124" s="19" t="s">
        <v>167</v>
      </c>
      <c r="B124" s="20" t="s">
        <v>11</v>
      </c>
      <c r="C124" s="1" t="s">
        <v>257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20"/>
        <v>0</v>
      </c>
      <c r="O124" s="20">
        <v>0</v>
      </c>
      <c r="P124" s="21">
        <f t="shared" si="21"/>
        <v>0</v>
      </c>
    </row>
    <row r="125" spans="1:18" ht="31.5" x14ac:dyDescent="0.25">
      <c r="A125" s="19" t="s">
        <v>168</v>
      </c>
      <c r="B125" s="20" t="s">
        <v>12</v>
      </c>
      <c r="C125" s="29" t="s">
        <v>69</v>
      </c>
      <c r="D125" s="20" t="s">
        <v>5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>
        <f t="shared" si="20"/>
        <v>0</v>
      </c>
      <c r="O125" s="20">
        <v>0</v>
      </c>
      <c r="P125" s="21">
        <f t="shared" si="21"/>
        <v>0</v>
      </c>
    </row>
    <row r="126" spans="1:18" x14ac:dyDescent="0.25">
      <c r="A126" s="19" t="s">
        <v>169</v>
      </c>
      <c r="B126" s="20" t="s">
        <v>13</v>
      </c>
      <c r="C126" s="1" t="s">
        <v>232</v>
      </c>
      <c r="D126" s="20" t="s">
        <v>22</v>
      </c>
      <c r="E126" s="20">
        <v>4</v>
      </c>
      <c r="F126" s="20"/>
      <c r="G126" s="20"/>
      <c r="H126" s="20"/>
      <c r="I126" s="20"/>
      <c r="J126" s="20"/>
      <c r="K126" s="20"/>
      <c r="L126" s="20"/>
      <c r="M126" s="20"/>
      <c r="N126" s="20">
        <f t="shared" si="20"/>
        <v>4</v>
      </c>
      <c r="O126" s="20">
        <v>0</v>
      </c>
      <c r="P126" s="21">
        <f t="shared" si="21"/>
        <v>0</v>
      </c>
    </row>
    <row r="127" spans="1:18" x14ac:dyDescent="0.25">
      <c r="A127" s="19" t="s">
        <v>170</v>
      </c>
      <c r="B127" s="20" t="s">
        <v>15</v>
      </c>
      <c r="C127" s="25" t="s">
        <v>326</v>
      </c>
      <c r="D127" s="20" t="s">
        <v>22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20"/>
        <v>0</v>
      </c>
      <c r="O127" s="20">
        <v>0</v>
      </c>
      <c r="P127" s="21">
        <f t="shared" si="21"/>
        <v>0</v>
      </c>
    </row>
    <row r="128" spans="1:18" x14ac:dyDescent="0.25">
      <c r="A128" s="19" t="s">
        <v>327</v>
      </c>
      <c r="B128" s="20" t="s">
        <v>16</v>
      </c>
      <c r="C128" s="25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 t="shared" si="20"/>
        <v>0</v>
      </c>
      <c r="O128" s="20"/>
      <c r="P128" s="21">
        <f t="shared" si="21"/>
        <v>0</v>
      </c>
    </row>
    <row r="129" spans="1:16" x14ac:dyDescent="0.25">
      <c r="A129" s="19" t="s">
        <v>328</v>
      </c>
      <c r="B129" s="20" t="s">
        <v>32</v>
      </c>
      <c r="C129" s="25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si="21"/>
        <v>0</v>
      </c>
    </row>
    <row r="130" spans="1:16" x14ac:dyDescent="0.25">
      <c r="A130" s="19" t="s">
        <v>329</v>
      </c>
      <c r="B130" s="20" t="s">
        <v>32</v>
      </c>
      <c r="C130" s="25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20"/>
      <c r="P130" s="21">
        <f t="shared" ref="P130" si="22">N130*O130</f>
        <v>0</v>
      </c>
    </row>
    <row r="131" spans="1:16" x14ac:dyDescent="0.25">
      <c r="A131" s="15"/>
      <c r="C131" s="23" t="s">
        <v>8</v>
      </c>
      <c r="O131"/>
      <c r="P131" s="18"/>
    </row>
    <row r="132" spans="1:16" ht="30" customHeight="1" x14ac:dyDescent="0.25">
      <c r="A132" s="19" t="s">
        <v>171</v>
      </c>
      <c r="B132" s="20" t="s">
        <v>4</v>
      </c>
      <c r="C132" s="2" t="s">
        <v>270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>SUM(E132:M132)</f>
        <v>0</v>
      </c>
      <c r="O132" s="20">
        <v>0</v>
      </c>
      <c r="P132" s="21">
        <f>N132*O132</f>
        <v>0</v>
      </c>
    </row>
    <row r="133" spans="1:16" ht="31.5" x14ac:dyDescent="0.25">
      <c r="A133" s="19" t="s">
        <v>172</v>
      </c>
      <c r="B133" s="20" t="s">
        <v>7</v>
      </c>
      <c r="C133" s="1" t="s">
        <v>86</v>
      </c>
      <c r="D133" s="20" t="s">
        <v>5</v>
      </c>
      <c r="E133" s="20"/>
      <c r="F133" s="20">
        <v>2</v>
      </c>
      <c r="G133" s="20">
        <v>2</v>
      </c>
      <c r="H133" s="20">
        <v>2</v>
      </c>
      <c r="I133" s="20"/>
      <c r="J133" s="20"/>
      <c r="K133" s="20"/>
      <c r="L133" s="20"/>
      <c r="M133" s="20"/>
      <c r="N133" s="20">
        <f t="shared" ref="N133:N146" si="23">SUM(E133:M133)</f>
        <v>6</v>
      </c>
      <c r="O133" s="20">
        <v>0</v>
      </c>
      <c r="P133" s="21">
        <f t="shared" ref="P133:P146" si="24">N133*O133</f>
        <v>0</v>
      </c>
    </row>
    <row r="134" spans="1:16" ht="31.9" customHeight="1" x14ac:dyDescent="0.25">
      <c r="A134" s="19" t="s">
        <v>173</v>
      </c>
      <c r="B134" s="20" t="s">
        <v>9</v>
      </c>
      <c r="C134" s="1" t="s">
        <v>87</v>
      </c>
      <c r="D134" s="20" t="s">
        <v>6</v>
      </c>
      <c r="E134" s="20">
        <v>10</v>
      </c>
      <c r="F134" s="20">
        <v>20</v>
      </c>
      <c r="G134" s="20">
        <v>10</v>
      </c>
      <c r="H134" s="20">
        <v>10</v>
      </c>
      <c r="I134" s="20">
        <v>10</v>
      </c>
      <c r="J134" s="20"/>
      <c r="K134" s="20"/>
      <c r="L134" s="20">
        <v>10</v>
      </c>
      <c r="M134" s="20">
        <v>10</v>
      </c>
      <c r="N134" s="20">
        <f t="shared" si="23"/>
        <v>80</v>
      </c>
      <c r="O134" s="20">
        <v>0</v>
      </c>
      <c r="P134" s="21">
        <f t="shared" si="24"/>
        <v>0</v>
      </c>
    </row>
    <row r="135" spans="1:16" ht="31.5" x14ac:dyDescent="0.25">
      <c r="A135" s="19" t="s">
        <v>174</v>
      </c>
      <c r="B135" s="20" t="s">
        <v>11</v>
      </c>
      <c r="C135" s="1" t="s">
        <v>10</v>
      </c>
      <c r="D135" s="20" t="s">
        <v>5</v>
      </c>
      <c r="E135" s="20">
        <v>4</v>
      </c>
      <c r="F135" s="20"/>
      <c r="G135" s="20"/>
      <c r="H135" s="20"/>
      <c r="I135" s="20"/>
      <c r="J135" s="20"/>
      <c r="K135" s="20"/>
      <c r="L135" s="20"/>
      <c r="M135" s="20"/>
      <c r="N135" s="20">
        <f t="shared" si="23"/>
        <v>4</v>
      </c>
      <c r="O135" s="20">
        <v>0</v>
      </c>
      <c r="P135" s="21">
        <f t="shared" si="24"/>
        <v>0</v>
      </c>
    </row>
    <row r="136" spans="1:16" ht="32.450000000000003" customHeight="1" x14ac:dyDescent="0.25">
      <c r="A136" s="19" t="s">
        <v>175</v>
      </c>
      <c r="B136" s="20" t="s">
        <v>12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3"/>
        <v>0</v>
      </c>
      <c r="O136" s="20">
        <v>0</v>
      </c>
      <c r="P136" s="21">
        <f t="shared" si="24"/>
        <v>0</v>
      </c>
    </row>
    <row r="137" spans="1:16" x14ac:dyDescent="0.25">
      <c r="A137" s="19" t="s">
        <v>176</v>
      </c>
      <c r="B137" s="20" t="s">
        <v>13</v>
      </c>
      <c r="C137" s="1" t="s">
        <v>258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3"/>
        <v>0</v>
      </c>
      <c r="O137" s="20">
        <v>0</v>
      </c>
      <c r="P137" s="21">
        <f t="shared" si="24"/>
        <v>0</v>
      </c>
    </row>
    <row r="138" spans="1:16" ht="31.5" x14ac:dyDescent="0.25">
      <c r="A138" s="19" t="s">
        <v>177</v>
      </c>
      <c r="B138" s="20" t="s">
        <v>15</v>
      </c>
      <c r="C138" s="30" t="s">
        <v>292</v>
      </c>
      <c r="D138" s="20" t="s">
        <v>5</v>
      </c>
      <c r="E138" s="20">
        <v>40</v>
      </c>
      <c r="F138" s="20"/>
      <c r="G138" s="20"/>
      <c r="H138" s="20"/>
      <c r="I138" s="20"/>
      <c r="J138" s="20"/>
      <c r="K138" s="20"/>
      <c r="L138" s="20"/>
      <c r="M138" s="20"/>
      <c r="N138" s="20">
        <f t="shared" si="23"/>
        <v>40</v>
      </c>
      <c r="O138" s="20">
        <v>0</v>
      </c>
      <c r="P138" s="21">
        <f t="shared" si="24"/>
        <v>0</v>
      </c>
    </row>
    <row r="139" spans="1:16" x14ac:dyDescent="0.25">
      <c r="A139" s="19" t="s">
        <v>178</v>
      </c>
      <c r="B139" s="20" t="s">
        <v>16</v>
      </c>
      <c r="C139" s="1" t="s">
        <v>263</v>
      </c>
      <c r="D139" s="20" t="s">
        <v>14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>SUM(E139:M139)</f>
        <v>0</v>
      </c>
      <c r="O139" s="20">
        <v>0</v>
      </c>
      <c r="P139" s="21">
        <f t="shared" si="24"/>
        <v>0</v>
      </c>
    </row>
    <row r="140" spans="1:16" ht="31.5" x14ac:dyDescent="0.25">
      <c r="A140" s="19" t="s">
        <v>179</v>
      </c>
      <c r="B140" s="20" t="s">
        <v>32</v>
      </c>
      <c r="C140" s="1" t="s">
        <v>98</v>
      </c>
      <c r="D140" s="20" t="s">
        <v>6</v>
      </c>
      <c r="F140" s="20"/>
      <c r="G140" s="20"/>
      <c r="H140" s="20"/>
      <c r="I140" s="20"/>
      <c r="J140" s="20"/>
      <c r="K140" s="20"/>
      <c r="L140" s="20"/>
      <c r="M140" s="20"/>
      <c r="N140" s="20">
        <f t="shared" si="23"/>
        <v>0</v>
      </c>
      <c r="O140" s="20">
        <v>0</v>
      </c>
      <c r="P140" s="21">
        <f t="shared" si="24"/>
        <v>0</v>
      </c>
    </row>
    <row r="141" spans="1:16" ht="31.5" x14ac:dyDescent="0.25">
      <c r="A141" s="19" t="s">
        <v>180</v>
      </c>
      <c r="B141" s="20" t="s">
        <v>31</v>
      </c>
      <c r="C141" s="1" t="s">
        <v>260</v>
      </c>
      <c r="D141" s="20" t="s">
        <v>5</v>
      </c>
      <c r="E141" s="70">
        <v>30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3"/>
        <v>30</v>
      </c>
      <c r="O141" s="20">
        <v>0</v>
      </c>
      <c r="P141" s="21">
        <f t="shared" si="24"/>
        <v>0</v>
      </c>
    </row>
    <row r="142" spans="1:16" customFormat="1" x14ac:dyDescent="0.25">
      <c r="A142" s="81" t="s">
        <v>301</v>
      </c>
      <c r="B142" s="70" t="s">
        <v>33</v>
      </c>
      <c r="C142" s="82" t="s">
        <v>261</v>
      </c>
      <c r="D142" s="70" t="s">
        <v>5</v>
      </c>
      <c r="E142" s="70">
        <v>76</v>
      </c>
      <c r="F142" s="70"/>
      <c r="G142" s="70"/>
      <c r="H142" s="70"/>
      <c r="I142" s="70"/>
      <c r="J142" s="70"/>
      <c r="K142" s="70"/>
      <c r="L142" s="70"/>
      <c r="M142" s="70"/>
      <c r="N142" s="70">
        <f t="shared" si="23"/>
        <v>76</v>
      </c>
      <c r="O142" s="70">
        <v>0</v>
      </c>
      <c r="P142" s="84">
        <f t="shared" si="24"/>
        <v>0</v>
      </c>
    </row>
    <row r="143" spans="1:16" customFormat="1" ht="16.899999999999999" customHeight="1" x14ac:dyDescent="0.25">
      <c r="A143" s="81" t="s">
        <v>181</v>
      </c>
      <c r="B143" s="70" t="s">
        <v>39</v>
      </c>
      <c r="C143" s="82" t="s">
        <v>262</v>
      </c>
      <c r="D143" s="70" t="s">
        <v>5</v>
      </c>
      <c r="E143" s="70">
        <f>314-76</f>
        <v>238</v>
      </c>
      <c r="F143" s="70"/>
      <c r="G143" s="70"/>
      <c r="H143" s="70"/>
      <c r="I143" s="70"/>
      <c r="J143" s="70"/>
      <c r="K143" s="70"/>
      <c r="L143" s="70"/>
      <c r="M143" s="70"/>
      <c r="N143" s="70">
        <f t="shared" si="23"/>
        <v>238</v>
      </c>
      <c r="O143" s="70">
        <v>0</v>
      </c>
      <c r="P143" s="84">
        <f t="shared" si="24"/>
        <v>0</v>
      </c>
    </row>
    <row r="144" spans="1:16" x14ac:dyDescent="0.25">
      <c r="A144" s="19" t="s">
        <v>182</v>
      </c>
      <c r="B144" s="20" t="s">
        <v>100</v>
      </c>
      <c r="C144" s="1" t="s">
        <v>232</v>
      </c>
      <c r="D144" s="20" t="s">
        <v>22</v>
      </c>
      <c r="E144" s="20">
        <v>4</v>
      </c>
      <c r="F144" s="20"/>
      <c r="G144" s="20"/>
      <c r="H144" s="20"/>
      <c r="I144" s="20"/>
      <c r="J144" s="20"/>
      <c r="K144" s="20"/>
      <c r="L144" s="20"/>
      <c r="M144" s="20"/>
      <c r="N144" s="20">
        <f t="shared" si="23"/>
        <v>4</v>
      </c>
      <c r="O144" s="20">
        <v>0</v>
      </c>
      <c r="P144" s="21">
        <f t="shared" si="24"/>
        <v>0</v>
      </c>
    </row>
    <row r="145" spans="1:16" x14ac:dyDescent="0.25">
      <c r="A145" s="19" t="s">
        <v>330</v>
      </c>
      <c r="B145" s="20" t="s">
        <v>101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3"/>
        <v>0</v>
      </c>
      <c r="O145" s="20"/>
      <c r="P145" s="21">
        <f t="shared" si="24"/>
        <v>0</v>
      </c>
    </row>
    <row r="146" spans="1:16" x14ac:dyDescent="0.25">
      <c r="A146" s="19" t="s">
        <v>331</v>
      </c>
      <c r="B146" s="20" t="s">
        <v>104</v>
      </c>
      <c r="C146" s="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>
        <f t="shared" si="23"/>
        <v>0</v>
      </c>
      <c r="O146" s="20"/>
      <c r="P146" s="21">
        <f t="shared" si="24"/>
        <v>0</v>
      </c>
    </row>
    <row r="147" spans="1:16" x14ac:dyDescent="0.25">
      <c r="A147" s="15"/>
      <c r="O147"/>
      <c r="P147" s="18"/>
    </row>
    <row r="148" spans="1:16" x14ac:dyDescent="0.25">
      <c r="A148" s="15"/>
      <c r="C148" s="6" t="s">
        <v>35</v>
      </c>
      <c r="O148"/>
      <c r="P148" s="18"/>
    </row>
    <row r="149" spans="1:16" x14ac:dyDescent="0.25">
      <c r="A149" s="19" t="s">
        <v>183</v>
      </c>
      <c r="B149" s="20" t="s">
        <v>1</v>
      </c>
      <c r="C149" s="1" t="s">
        <v>264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>SUM(E149:M149)</f>
        <v>0</v>
      </c>
      <c r="O149" s="20">
        <v>0</v>
      </c>
      <c r="P149" s="21">
        <f>N149*O149</f>
        <v>0</v>
      </c>
    </row>
    <row r="150" spans="1:16" x14ac:dyDescent="0.25">
      <c r="A150" s="19" t="s">
        <v>184</v>
      </c>
      <c r="B150" s="20" t="s">
        <v>4</v>
      </c>
      <c r="C150" s="1" t="s">
        <v>265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ref="N150:N165" si="25">SUM(E150:M150)</f>
        <v>0</v>
      </c>
      <c r="O150" s="20">
        <v>0</v>
      </c>
      <c r="P150" s="21">
        <f t="shared" ref="P150:P166" si="26">N150*O150</f>
        <v>0</v>
      </c>
    </row>
    <row r="151" spans="1:16" customFormat="1" x14ac:dyDescent="0.25">
      <c r="A151" s="81" t="s">
        <v>185</v>
      </c>
      <c r="B151" s="70" t="s">
        <v>7</v>
      </c>
      <c r="C151" s="82" t="s">
        <v>36</v>
      </c>
      <c r="D151" s="70" t="s">
        <v>29</v>
      </c>
      <c r="E151" s="70"/>
      <c r="F151" s="70"/>
      <c r="G151" s="70"/>
      <c r="H151" s="70"/>
      <c r="I151" s="70"/>
      <c r="J151" s="70"/>
      <c r="K151" s="70"/>
      <c r="L151" s="70"/>
      <c r="M151" s="70"/>
      <c r="N151" s="70">
        <f t="shared" si="25"/>
        <v>0</v>
      </c>
      <c r="O151" s="70">
        <v>0</v>
      </c>
      <c r="P151" s="84">
        <f t="shared" si="26"/>
        <v>0</v>
      </c>
    </row>
    <row r="152" spans="1:16" customFormat="1" x14ac:dyDescent="0.25">
      <c r="A152" s="81" t="s">
        <v>186</v>
      </c>
      <c r="B152" s="70" t="s">
        <v>9</v>
      </c>
      <c r="C152" s="82" t="s">
        <v>266</v>
      </c>
      <c r="D152" s="70" t="s">
        <v>5</v>
      </c>
      <c r="E152" s="70"/>
      <c r="F152" s="70"/>
      <c r="G152" s="70"/>
      <c r="H152" s="70"/>
      <c r="I152" s="70"/>
      <c r="J152" s="70"/>
      <c r="K152" s="70"/>
      <c r="L152" s="70">
        <v>4</v>
      </c>
      <c r="M152" s="70">
        <v>1</v>
      </c>
      <c r="N152" s="70">
        <f t="shared" si="25"/>
        <v>5</v>
      </c>
      <c r="O152" s="70">
        <v>0</v>
      </c>
      <c r="P152" s="84">
        <f t="shared" si="26"/>
        <v>0</v>
      </c>
    </row>
    <row r="153" spans="1:16" customFormat="1" x14ac:dyDescent="0.25">
      <c r="A153" s="81" t="s">
        <v>187</v>
      </c>
      <c r="B153" s="70" t="s">
        <v>11</v>
      </c>
      <c r="C153" s="82" t="s">
        <v>268</v>
      </c>
      <c r="D153" s="70" t="s">
        <v>5</v>
      </c>
      <c r="E153" s="70"/>
      <c r="F153" s="70">
        <v>6</v>
      </c>
      <c r="G153" s="70"/>
      <c r="H153" s="70"/>
      <c r="I153" s="70"/>
      <c r="J153" s="70"/>
      <c r="K153" s="70"/>
      <c r="L153" s="70">
        <v>10</v>
      </c>
      <c r="M153" s="70">
        <v>4</v>
      </c>
      <c r="N153" s="70">
        <f t="shared" si="25"/>
        <v>20</v>
      </c>
      <c r="O153" s="70">
        <v>0</v>
      </c>
      <c r="P153" s="84">
        <f t="shared" si="26"/>
        <v>0</v>
      </c>
    </row>
    <row r="154" spans="1:16" x14ac:dyDescent="0.25">
      <c r="A154" s="19" t="s">
        <v>188</v>
      </c>
      <c r="B154" s="20" t="s">
        <v>12</v>
      </c>
      <c r="C154" s="1" t="s">
        <v>37</v>
      </c>
      <c r="D154" s="20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5"/>
        <v>0</v>
      </c>
      <c r="O154" s="20">
        <v>0</v>
      </c>
      <c r="P154" s="21">
        <f t="shared" si="26"/>
        <v>0</v>
      </c>
    </row>
    <row r="155" spans="1:16" x14ac:dyDescent="0.25">
      <c r="A155" s="19" t="s">
        <v>189</v>
      </c>
      <c r="B155" s="20" t="s">
        <v>13</v>
      </c>
      <c r="C155" s="1" t="s">
        <v>267</v>
      </c>
      <c r="D155" s="20" t="s">
        <v>14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5"/>
        <v>0</v>
      </c>
      <c r="O155" s="20">
        <v>0</v>
      </c>
      <c r="P155" s="21">
        <f t="shared" si="26"/>
        <v>0</v>
      </c>
    </row>
    <row r="156" spans="1:16" ht="19.149999999999999" customHeight="1" x14ac:dyDescent="0.25">
      <c r="A156" s="19" t="s">
        <v>190</v>
      </c>
      <c r="B156" s="20" t="s">
        <v>15</v>
      </c>
      <c r="C156" s="1" t="s">
        <v>271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5"/>
        <v>0</v>
      </c>
      <c r="O156" s="20">
        <v>0</v>
      </c>
      <c r="P156" s="21">
        <f t="shared" si="26"/>
        <v>0</v>
      </c>
    </row>
    <row r="157" spans="1:16" x14ac:dyDescent="0.25">
      <c r="A157" s="19" t="s">
        <v>191</v>
      </c>
      <c r="B157" s="20" t="s">
        <v>16</v>
      </c>
      <c r="C157" s="1" t="s">
        <v>64</v>
      </c>
      <c r="D157" s="20" t="s">
        <v>5</v>
      </c>
      <c r="E157" s="20">
        <v>1</v>
      </c>
      <c r="F157" s="20">
        <v>1</v>
      </c>
      <c r="G157" s="20"/>
      <c r="H157" s="20"/>
      <c r="I157" s="20"/>
      <c r="J157" s="20"/>
      <c r="K157" s="20"/>
      <c r="L157" s="20">
        <v>1</v>
      </c>
      <c r="M157" s="20">
        <v>1</v>
      </c>
      <c r="N157" s="20">
        <f t="shared" si="25"/>
        <v>4</v>
      </c>
      <c r="O157" s="20">
        <v>0</v>
      </c>
      <c r="P157" s="21">
        <f t="shared" si="26"/>
        <v>0</v>
      </c>
    </row>
    <row r="158" spans="1:16" ht="20.45" customHeight="1" x14ac:dyDescent="0.25">
      <c r="A158" s="19" t="s">
        <v>192</v>
      </c>
      <c r="B158" s="20" t="s">
        <v>32</v>
      </c>
      <c r="C158" s="1" t="s">
        <v>232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5"/>
        <v>4</v>
      </c>
      <c r="O158" s="20">
        <v>0</v>
      </c>
      <c r="P158" s="21">
        <f t="shared" si="26"/>
        <v>0</v>
      </c>
    </row>
    <row r="159" spans="1:16" ht="30.6" customHeight="1" x14ac:dyDescent="0.25">
      <c r="A159" s="19" t="s">
        <v>332</v>
      </c>
      <c r="B159" s="20" t="s">
        <v>31</v>
      </c>
      <c r="C159" s="1" t="s">
        <v>66</v>
      </c>
      <c r="D159" s="20" t="s">
        <v>22</v>
      </c>
      <c r="E159" s="20">
        <v>4</v>
      </c>
      <c r="F159" s="20"/>
      <c r="G159" s="20"/>
      <c r="H159" s="20"/>
      <c r="I159" s="20"/>
      <c r="J159" s="20"/>
      <c r="K159" s="20"/>
      <c r="L159" s="20"/>
      <c r="M159" s="20"/>
      <c r="N159" s="20">
        <f t="shared" si="25"/>
        <v>4</v>
      </c>
      <c r="O159" s="20">
        <v>0</v>
      </c>
      <c r="P159" s="21">
        <f t="shared" si="26"/>
        <v>0</v>
      </c>
    </row>
    <row r="160" spans="1:16" x14ac:dyDescent="0.25">
      <c r="A160" s="19" t="s">
        <v>193</v>
      </c>
      <c r="B160" s="20" t="s">
        <v>33</v>
      </c>
      <c r="C160" s="1" t="s">
        <v>333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5"/>
        <v>0</v>
      </c>
      <c r="O160" s="20">
        <v>0</v>
      </c>
      <c r="P160" s="21">
        <f t="shared" si="26"/>
        <v>0</v>
      </c>
    </row>
    <row r="161" spans="1:16" x14ac:dyDescent="0.25">
      <c r="A161" s="19" t="s">
        <v>194</v>
      </c>
      <c r="B161" s="20"/>
      <c r="C161" s="1" t="s">
        <v>334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5"/>
        <v>0</v>
      </c>
      <c r="O161" s="20">
        <v>0</v>
      </c>
      <c r="P161" s="21">
        <f t="shared" si="26"/>
        <v>0</v>
      </c>
    </row>
    <row r="162" spans="1:16" x14ac:dyDescent="0.25">
      <c r="A162" s="19" t="s">
        <v>195</v>
      </c>
      <c r="B162" s="20"/>
      <c r="C162" s="1" t="s">
        <v>335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5"/>
        <v>0</v>
      </c>
      <c r="O162" s="20">
        <v>0</v>
      </c>
      <c r="P162" s="21">
        <f t="shared" si="26"/>
        <v>0</v>
      </c>
    </row>
    <row r="163" spans="1:16" x14ac:dyDescent="0.25">
      <c r="A163" s="19" t="s">
        <v>196</v>
      </c>
      <c r="B163" s="20"/>
      <c r="C163" s="1" t="s">
        <v>336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5"/>
        <v>0</v>
      </c>
      <c r="O163" s="20">
        <v>0</v>
      </c>
      <c r="P163" s="21">
        <f t="shared" si="26"/>
        <v>0</v>
      </c>
    </row>
    <row r="164" spans="1:16" x14ac:dyDescent="0.25">
      <c r="A164" s="19" t="s">
        <v>197</v>
      </c>
      <c r="B164" s="20"/>
      <c r="C164" s="1" t="s">
        <v>337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>SUM(E164:M164)</f>
        <v>0</v>
      </c>
      <c r="O164" s="20">
        <v>0</v>
      </c>
      <c r="P164" s="21">
        <f t="shared" si="26"/>
        <v>0</v>
      </c>
    </row>
    <row r="165" spans="1:16" ht="18.600000000000001" customHeight="1" x14ac:dyDescent="0.25">
      <c r="A165" s="19" t="s">
        <v>198</v>
      </c>
      <c r="B165" s="20" t="s">
        <v>39</v>
      </c>
      <c r="C165" s="1" t="s">
        <v>338</v>
      </c>
      <c r="D165" s="20" t="s">
        <v>5</v>
      </c>
      <c r="F165" s="20"/>
      <c r="G165" s="20"/>
      <c r="H165" s="20"/>
      <c r="I165" s="20"/>
      <c r="J165" s="20"/>
      <c r="K165" s="20"/>
      <c r="L165" s="20"/>
      <c r="M165" s="20"/>
      <c r="N165" s="20">
        <f t="shared" si="25"/>
        <v>0</v>
      </c>
      <c r="O165" s="20">
        <v>0</v>
      </c>
      <c r="P165" s="21">
        <f t="shared" si="26"/>
        <v>0</v>
      </c>
    </row>
    <row r="166" spans="1:16" ht="21" customHeight="1" x14ac:dyDescent="0.25">
      <c r="A166" s="19" t="s">
        <v>339</v>
      </c>
      <c r="B166" s="20" t="s">
        <v>99</v>
      </c>
      <c r="C166" s="1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>
        <f t="shared" ref="N166" si="27">SUM(E166:M166)</f>
        <v>0</v>
      </c>
      <c r="O166" s="20"/>
      <c r="P166" s="65">
        <f t="shared" si="26"/>
        <v>0</v>
      </c>
    </row>
    <row r="167" spans="1:16" x14ac:dyDescent="0.25">
      <c r="A167" s="15"/>
      <c r="O167"/>
      <c r="P167" s="66"/>
    </row>
    <row r="168" spans="1:16" x14ac:dyDescent="0.25">
      <c r="A168" s="15"/>
      <c r="C168" s="23" t="s">
        <v>17</v>
      </c>
      <c r="O168"/>
      <c r="P168" s="18"/>
    </row>
    <row r="169" spans="1:16" ht="31.5" x14ac:dyDescent="0.25">
      <c r="A169" s="19" t="s">
        <v>199</v>
      </c>
      <c r="B169" s="20" t="s">
        <v>1</v>
      </c>
      <c r="C169" s="1" t="s">
        <v>78</v>
      </c>
      <c r="D169" s="20" t="s">
        <v>22</v>
      </c>
      <c r="E169" s="20"/>
      <c r="F169" s="20"/>
      <c r="G169" s="20"/>
      <c r="H169" s="20"/>
      <c r="I169" s="20"/>
      <c r="J169" s="20"/>
      <c r="K169" s="20"/>
      <c r="L169" s="20"/>
      <c r="M169" s="20"/>
      <c r="N169" s="20">
        <f t="shared" ref="N169:N174" si="28">SUM(E169:M169)</f>
        <v>0</v>
      </c>
      <c r="O169" s="20">
        <v>0</v>
      </c>
      <c r="P169" s="21">
        <f t="shared" ref="P169:P174" si="29">N169*O169</f>
        <v>0</v>
      </c>
    </row>
    <row r="170" spans="1:16" ht="31.5" x14ac:dyDescent="0.25">
      <c r="A170" s="19" t="s">
        <v>200</v>
      </c>
      <c r="B170" s="20" t="s">
        <v>4</v>
      </c>
      <c r="C170" s="1" t="s">
        <v>18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8"/>
        <v>1</v>
      </c>
      <c r="O170" s="20">
        <v>0</v>
      </c>
      <c r="P170" s="21">
        <f t="shared" si="29"/>
        <v>0</v>
      </c>
    </row>
    <row r="171" spans="1:16" x14ac:dyDescent="0.25">
      <c r="A171" s="19" t="s">
        <v>201</v>
      </c>
      <c r="B171" s="20" t="s">
        <v>7</v>
      </c>
      <c r="C171" s="1" t="s">
        <v>228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8"/>
        <v>1</v>
      </c>
      <c r="O171" s="20">
        <v>0</v>
      </c>
      <c r="P171" s="21">
        <f t="shared" si="29"/>
        <v>0</v>
      </c>
    </row>
    <row r="172" spans="1:16" x14ac:dyDescent="0.25">
      <c r="A172" s="19" t="s">
        <v>202</v>
      </c>
      <c r="B172" s="20" t="s">
        <v>9</v>
      </c>
      <c r="C172" s="1" t="s">
        <v>274</v>
      </c>
      <c r="D172" s="20" t="s">
        <v>22</v>
      </c>
      <c r="E172" s="20">
        <v>2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8"/>
        <v>2</v>
      </c>
      <c r="O172" s="20">
        <v>0</v>
      </c>
      <c r="P172" s="21">
        <f t="shared" si="29"/>
        <v>0</v>
      </c>
    </row>
    <row r="173" spans="1:16" ht="17.45" customHeight="1" x14ac:dyDescent="0.25">
      <c r="A173" s="19" t="s">
        <v>203</v>
      </c>
      <c r="B173" s="20" t="s">
        <v>11</v>
      </c>
      <c r="C173" s="1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1">
        <f t="shared" si="29"/>
        <v>0</v>
      </c>
    </row>
    <row r="174" spans="1:16" ht="22.5" customHeight="1" x14ac:dyDescent="0.25">
      <c r="A174" s="19" t="s">
        <v>204</v>
      </c>
      <c r="B174" s="20" t="s">
        <v>12</v>
      </c>
      <c r="C174" s="1" t="s">
        <v>294</v>
      </c>
      <c r="D174" s="20" t="s">
        <v>22</v>
      </c>
      <c r="E174" s="20">
        <v>1</v>
      </c>
      <c r="F174" s="20"/>
      <c r="G174" s="20"/>
      <c r="H174" s="20"/>
      <c r="I174" s="20"/>
      <c r="J174" s="20"/>
      <c r="K174" s="20"/>
      <c r="L174" s="20"/>
      <c r="M174" s="20"/>
      <c r="N174" s="20">
        <f t="shared" si="28"/>
        <v>1</v>
      </c>
      <c r="O174" s="20">
        <v>0</v>
      </c>
      <c r="P174" s="21">
        <f t="shared" si="29"/>
        <v>0</v>
      </c>
    </row>
    <row r="175" spans="1:16" ht="22.5" customHeight="1" x14ac:dyDescent="0.25">
      <c r="A175" s="15"/>
      <c r="B175" s="3" t="s">
        <v>26</v>
      </c>
      <c r="C175" s="31" t="s">
        <v>26</v>
      </c>
      <c r="D175" s="3" t="s">
        <v>26</v>
      </c>
      <c r="O175"/>
      <c r="P175" s="18"/>
    </row>
    <row r="176" spans="1:16" ht="22.5" customHeight="1" x14ac:dyDescent="0.25">
      <c r="A176" s="15"/>
      <c r="C176" s="6" t="s">
        <v>38</v>
      </c>
      <c r="O176"/>
      <c r="P176" s="18"/>
    </row>
    <row r="177" spans="1:16" ht="31.5" x14ac:dyDescent="0.25">
      <c r="A177" s="19" t="s">
        <v>205</v>
      </c>
      <c r="B177" s="20" t="s">
        <v>1</v>
      </c>
      <c r="C177" s="1" t="s">
        <v>251</v>
      </c>
      <c r="D177" s="20" t="s">
        <v>5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206</v>
      </c>
      <c r="B178" s="20" t="s">
        <v>4</v>
      </c>
      <c r="C178" s="1" t="s">
        <v>340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x14ac:dyDescent="0.25">
      <c r="A179" s="19" t="s">
        <v>207</v>
      </c>
      <c r="B179" s="20" t="s">
        <v>7</v>
      </c>
      <c r="C179" s="1" t="s">
        <v>341</v>
      </c>
      <c r="D179" s="20" t="s">
        <v>22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>
        <v>0</v>
      </c>
      <c r="P179" s="21">
        <f>N179*O179</f>
        <v>0</v>
      </c>
    </row>
    <row r="180" spans="1:16" ht="17.45" customHeight="1" x14ac:dyDescent="0.25">
      <c r="A180" s="19" t="s">
        <v>342</v>
      </c>
      <c r="B180" s="20" t="s">
        <v>9</v>
      </c>
      <c r="C180" s="1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>
        <f>SUM(E180:M180)</f>
        <v>0</v>
      </c>
      <c r="O180" s="20"/>
      <c r="P180" s="21">
        <f>N180*O180</f>
        <v>0</v>
      </c>
    </row>
    <row r="181" spans="1:16" x14ac:dyDescent="0.25">
      <c r="A181" s="15"/>
      <c r="B181" s="3" t="s">
        <v>26</v>
      </c>
      <c r="C181" s="4" t="s">
        <v>26</v>
      </c>
      <c r="D181" s="3" t="s">
        <v>26</v>
      </c>
      <c r="O181"/>
      <c r="P181" s="18"/>
    </row>
    <row r="182" spans="1:16" x14ac:dyDescent="0.25">
      <c r="A182" s="15"/>
      <c r="C182" s="6" t="s">
        <v>290</v>
      </c>
      <c r="O182"/>
      <c r="P182" s="18"/>
    </row>
    <row r="183" spans="1:16" ht="16.149999999999999" customHeight="1" x14ac:dyDescent="0.25">
      <c r="A183" s="19" t="s">
        <v>206</v>
      </c>
      <c r="B183" s="20" t="s">
        <v>1</v>
      </c>
      <c r="C183" s="32" t="s">
        <v>278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>
        <v>1</v>
      </c>
      <c r="N183" s="20">
        <f>SUM(E183:M183)</f>
        <v>2</v>
      </c>
      <c r="O183" s="69"/>
      <c r="P183" s="27"/>
    </row>
    <row r="184" spans="1:16" x14ac:dyDescent="0.25">
      <c r="A184" s="19" t="s">
        <v>207</v>
      </c>
      <c r="B184" s="20" t="s">
        <v>4</v>
      </c>
      <c r="C184" s="1" t="s">
        <v>293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ref="N184:N190" si="30">SUM(E184:M184)</f>
        <v>1</v>
      </c>
      <c r="O184" s="69"/>
      <c r="P184" s="27"/>
    </row>
    <row r="185" spans="1:16" ht="19.899999999999999" customHeight="1" x14ac:dyDescent="0.25">
      <c r="A185" s="19" t="s">
        <v>208</v>
      </c>
      <c r="B185" s="20" t="s">
        <v>7</v>
      </c>
      <c r="C185" s="1" t="s">
        <v>279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30"/>
        <v>1</v>
      </c>
      <c r="O185" s="69"/>
      <c r="P185" s="27"/>
    </row>
    <row r="186" spans="1:16" x14ac:dyDescent="0.25">
      <c r="A186" s="19" t="s">
        <v>209</v>
      </c>
      <c r="B186" s="20" t="s">
        <v>9</v>
      </c>
      <c r="C186" s="22" t="s">
        <v>280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30"/>
        <v>0</v>
      </c>
      <c r="O186" s="69"/>
      <c r="P186" s="27"/>
    </row>
    <row r="187" spans="1:16" x14ac:dyDescent="0.25">
      <c r="A187" s="19" t="s">
        <v>210</v>
      </c>
      <c r="B187" s="20" t="s">
        <v>11</v>
      </c>
      <c r="C187" s="22" t="s">
        <v>281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2</v>
      </c>
      <c r="M187" s="20"/>
      <c r="N187" s="20">
        <f t="shared" si="30"/>
        <v>2</v>
      </c>
      <c r="O187" s="69"/>
      <c r="P187" s="27"/>
    </row>
    <row r="188" spans="1:16" x14ac:dyDescent="0.25">
      <c r="A188" s="19" t="s">
        <v>211</v>
      </c>
      <c r="B188" s="20" t="s">
        <v>12</v>
      </c>
      <c r="C188" s="22" t="s">
        <v>282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30"/>
        <v>1</v>
      </c>
      <c r="O188" s="69"/>
      <c r="P188" s="27"/>
    </row>
    <row r="189" spans="1:16" x14ac:dyDescent="0.25">
      <c r="A189" s="19" t="s">
        <v>212</v>
      </c>
      <c r="B189" s="20" t="s">
        <v>13</v>
      </c>
      <c r="C189" s="1" t="s">
        <v>296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30"/>
        <v>0</v>
      </c>
      <c r="O189" s="69"/>
      <c r="P189" s="27"/>
    </row>
    <row r="190" spans="1:16" ht="17.45" customHeight="1" x14ac:dyDescent="0.25">
      <c r="A190" s="19" t="s">
        <v>213</v>
      </c>
      <c r="B190" s="20" t="s">
        <v>32</v>
      </c>
      <c r="C190" s="33" t="s">
        <v>300</v>
      </c>
      <c r="D190" s="20" t="s">
        <v>14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>
        <f t="shared" si="30"/>
        <v>0</v>
      </c>
      <c r="O190" s="69"/>
      <c r="P190" s="27"/>
    </row>
    <row r="191" spans="1:16" x14ac:dyDescent="0.25">
      <c r="A191" s="15"/>
      <c r="O191"/>
      <c r="P191" s="18"/>
    </row>
    <row r="192" spans="1:16" x14ac:dyDescent="0.25">
      <c r="A192" s="15"/>
      <c r="C192" s="23" t="s">
        <v>63</v>
      </c>
      <c r="O192"/>
      <c r="P192" s="18"/>
    </row>
    <row r="193" spans="1:16" x14ac:dyDescent="0.25">
      <c r="A193" s="19" t="s">
        <v>214</v>
      </c>
      <c r="B193" s="20" t="s">
        <v>1</v>
      </c>
      <c r="C193" s="1" t="s">
        <v>306</v>
      </c>
      <c r="D193" s="20" t="s">
        <v>22</v>
      </c>
      <c r="E193" s="20">
        <v>1</v>
      </c>
      <c r="F193" s="20"/>
      <c r="G193" s="20"/>
      <c r="H193" s="20"/>
      <c r="I193" s="20"/>
      <c r="J193" s="20"/>
      <c r="K193" s="20"/>
      <c r="L193" s="20"/>
      <c r="M193" s="20"/>
      <c r="N193" s="20">
        <f t="shared" ref="N193:N197" si="31">SUM(E193:M193)</f>
        <v>1</v>
      </c>
      <c r="O193" s="20">
        <v>0</v>
      </c>
      <c r="P193" s="21">
        <f t="shared" ref="P193:P199" si="32">N193*O193</f>
        <v>0</v>
      </c>
    </row>
    <row r="194" spans="1:16" x14ac:dyDescent="0.25">
      <c r="A194" s="19" t="s">
        <v>215</v>
      </c>
      <c r="B194" s="20" t="s">
        <v>4</v>
      </c>
      <c r="C194" s="1" t="s">
        <v>303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31"/>
        <v>0</v>
      </c>
      <c r="O194" s="20">
        <v>0</v>
      </c>
      <c r="P194" s="21">
        <f t="shared" si="32"/>
        <v>0</v>
      </c>
    </row>
    <row r="195" spans="1:16" x14ac:dyDescent="0.25">
      <c r="A195" s="19" t="s">
        <v>216</v>
      </c>
      <c r="B195" s="20" t="s">
        <v>7</v>
      </c>
      <c r="C195" s="1" t="s">
        <v>61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31"/>
        <v>0</v>
      </c>
      <c r="O195" s="20">
        <v>0</v>
      </c>
      <c r="P195" s="21">
        <f t="shared" si="32"/>
        <v>0</v>
      </c>
    </row>
    <row r="196" spans="1:16" x14ac:dyDescent="0.25">
      <c r="A196" s="19" t="s">
        <v>217</v>
      </c>
      <c r="B196" s="20" t="s">
        <v>9</v>
      </c>
      <c r="C196" s="1" t="s">
        <v>73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31"/>
        <v>0</v>
      </c>
      <c r="O196" s="20">
        <v>0</v>
      </c>
      <c r="P196" s="21">
        <f t="shared" si="32"/>
        <v>0</v>
      </c>
    </row>
    <row r="197" spans="1:16" x14ac:dyDescent="0.25">
      <c r="A197" s="19" t="s">
        <v>218</v>
      </c>
      <c r="B197" s="20" t="s">
        <v>11</v>
      </c>
      <c r="C197" s="1" t="s">
        <v>229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si="31"/>
        <v>0</v>
      </c>
      <c r="O197" s="20">
        <v>0</v>
      </c>
      <c r="P197" s="21">
        <f t="shared" si="32"/>
        <v>0</v>
      </c>
    </row>
    <row r="198" spans="1:16" x14ac:dyDescent="0.25">
      <c r="A198" s="19" t="s">
        <v>219</v>
      </c>
      <c r="B198" s="20" t="s">
        <v>12</v>
      </c>
      <c r="C198" s="1" t="s">
        <v>343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3">SUM(E198:M198)</f>
        <v>0</v>
      </c>
      <c r="O198" s="20">
        <v>0</v>
      </c>
      <c r="P198" s="21">
        <f t="shared" si="32"/>
        <v>0</v>
      </c>
    </row>
    <row r="199" spans="1:16" ht="19.149999999999999" customHeight="1" x14ac:dyDescent="0.25">
      <c r="A199" s="19" t="s">
        <v>220</v>
      </c>
      <c r="C199" s="1" t="s">
        <v>314</v>
      </c>
      <c r="D199" s="20" t="s">
        <v>22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>
        <f t="shared" ref="N199" si="34">SUM(E199:M199)</f>
        <v>0</v>
      </c>
      <c r="O199" s="20">
        <v>0</v>
      </c>
      <c r="P199" s="21">
        <f t="shared" si="32"/>
        <v>0</v>
      </c>
    </row>
    <row r="200" spans="1:16" x14ac:dyDescent="0.25">
      <c r="A200" s="15"/>
      <c r="O200"/>
      <c r="P200" s="18"/>
    </row>
    <row r="201" spans="1:16" x14ac:dyDescent="0.25">
      <c r="A201" s="15"/>
      <c r="C201" s="23" t="s">
        <v>21</v>
      </c>
      <c r="O201"/>
      <c r="P201" s="18"/>
    </row>
    <row r="202" spans="1:16" ht="17.25" customHeight="1" x14ac:dyDescent="0.25">
      <c r="A202" s="19" t="s">
        <v>221</v>
      </c>
      <c r="B202" s="20" t="s">
        <v>1</v>
      </c>
      <c r="C202" s="1" t="s">
        <v>97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>
        <v>0</v>
      </c>
      <c r="P202" s="21">
        <f>N202*O202</f>
        <v>0</v>
      </c>
    </row>
    <row r="203" spans="1:16" x14ac:dyDescent="0.25">
      <c r="A203" s="19" t="s">
        <v>222</v>
      </c>
      <c r="B203" s="20" t="s">
        <v>4</v>
      </c>
      <c r="C203" s="1" t="s">
        <v>304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23.25" customHeight="1" x14ac:dyDescent="0.25">
      <c r="A204" s="19" t="s">
        <v>223</v>
      </c>
      <c r="B204" s="20" t="s">
        <v>7</v>
      </c>
      <c r="C204" s="1" t="s">
        <v>302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15.75" customHeight="1" x14ac:dyDescent="0.25">
      <c r="A205" s="19" t="s">
        <v>224</v>
      </c>
      <c r="B205" s="20" t="s">
        <v>9</v>
      </c>
      <c r="C205" s="1" t="s">
        <v>307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ht="15.75" customHeight="1" x14ac:dyDescent="0.25">
      <c r="A206" s="19" t="s">
        <v>225</v>
      </c>
      <c r="B206" s="20" t="s">
        <v>11</v>
      </c>
      <c r="C206" s="1" t="s">
        <v>316</v>
      </c>
      <c r="D206" s="20" t="s">
        <v>22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>
        <f>SUM(E206:M206)</f>
        <v>0</v>
      </c>
      <c r="O206" s="20">
        <v>0</v>
      </c>
      <c r="P206" s="21">
        <f>N206*O206</f>
        <v>0</v>
      </c>
    </row>
    <row r="207" spans="1:16" ht="15.75" customHeight="1" x14ac:dyDescent="0.25">
      <c r="A207" s="90"/>
      <c r="B207" s="24"/>
      <c r="C207" s="88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66"/>
    </row>
    <row r="208" spans="1:16" ht="15.75" customHeight="1" x14ac:dyDescent="0.25">
      <c r="A208" s="91"/>
      <c r="B208" s="24"/>
      <c r="C208" s="92" t="s">
        <v>361</v>
      </c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89"/>
    </row>
    <row r="209" spans="1:16" x14ac:dyDescent="0.25">
      <c r="A209" s="19" t="s">
        <v>360</v>
      </c>
      <c r="B209" s="20" t="s">
        <v>11</v>
      </c>
      <c r="C209" s="1" t="s">
        <v>365</v>
      </c>
      <c r="D209" s="20" t="s">
        <v>22</v>
      </c>
      <c r="E209" s="20">
        <v>1</v>
      </c>
      <c r="F209" s="20"/>
      <c r="G209" s="20"/>
      <c r="H209" s="20"/>
      <c r="I209" s="20"/>
      <c r="J209" s="20"/>
      <c r="K209" s="20"/>
      <c r="L209" s="20"/>
      <c r="M209" s="20"/>
      <c r="N209" s="20">
        <v>0</v>
      </c>
      <c r="O209" s="20">
        <v>0</v>
      </c>
      <c r="P209" s="21">
        <f>N209*O209</f>
        <v>0</v>
      </c>
    </row>
    <row r="210" spans="1:16" x14ac:dyDescent="0.25">
      <c r="A210" s="15"/>
      <c r="B210" s="3" t="s">
        <v>26</v>
      </c>
      <c r="C210" s="4" t="s">
        <v>26</v>
      </c>
      <c r="D210" s="3" t="s">
        <v>26</v>
      </c>
      <c r="H210" s="34"/>
      <c r="P210" s="18"/>
    </row>
    <row r="211" spans="1:16" ht="16.5" thickBot="1" x14ac:dyDescent="0.3">
      <c r="A211" s="35"/>
      <c r="B211" s="36"/>
      <c r="C211" s="37" t="s">
        <v>55</v>
      </c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8"/>
      <c r="O211" s="36" t="s">
        <v>67</v>
      </c>
      <c r="P211" s="39">
        <f>SUM(P17:P209)</f>
        <v>0</v>
      </c>
    </row>
    <row r="212" spans="1:16" x14ac:dyDescent="0.25">
      <c r="C212" s="6" t="s">
        <v>89</v>
      </c>
      <c r="N212" s="40"/>
    </row>
    <row r="213" spans="1:16" x14ac:dyDescent="0.25">
      <c r="C213" s="98" t="s">
        <v>359</v>
      </c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41" t="s">
        <v>284</v>
      </c>
      <c r="P213" s="42">
        <f>P211*0.12</f>
        <v>0</v>
      </c>
    </row>
    <row r="214" spans="1:16" x14ac:dyDescent="0.25"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4"/>
      <c r="P214" s="43"/>
    </row>
    <row r="215" spans="1:16" ht="15.75" customHeight="1" x14ac:dyDescent="0.25">
      <c r="C215" s="98"/>
      <c r="D215" s="98"/>
      <c r="E215" s="98"/>
      <c r="F215" s="98"/>
      <c r="G215" s="98"/>
      <c r="H215" s="98"/>
      <c r="I215" s="98"/>
      <c r="J215" s="98"/>
      <c r="K215" s="98"/>
      <c r="L215" s="98"/>
      <c r="M215" s="98"/>
      <c r="N215" s="98"/>
      <c r="O215" s="41" t="s">
        <v>283</v>
      </c>
      <c r="P215" s="42">
        <f>P211+P213</f>
        <v>0</v>
      </c>
    </row>
    <row r="216" spans="1:16" x14ac:dyDescent="0.25">
      <c r="C216" s="98"/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6"/>
      <c r="P216" s="44"/>
    </row>
    <row r="217" spans="1:16" x14ac:dyDescent="0.25">
      <c r="C217" s="98"/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45"/>
      <c r="P217" s="46"/>
    </row>
    <row r="218" spans="1:16" x14ac:dyDescent="0.25">
      <c r="C218" s="98"/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6"/>
      <c r="P218" s="47"/>
    </row>
    <row r="219" spans="1:16" x14ac:dyDescent="0.25">
      <c r="C219" s="98"/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6"/>
      <c r="P219" s="44"/>
    </row>
    <row r="220" spans="1:16" x14ac:dyDescent="0.25"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3"/>
      <c r="P220" s="94"/>
    </row>
    <row r="221" spans="1:16" ht="15.75" customHeight="1" x14ac:dyDescent="0.25">
      <c r="C221" s="97" t="s">
        <v>305</v>
      </c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6"/>
      <c r="P221" s="44"/>
    </row>
    <row r="222" spans="1:16" x14ac:dyDescent="0.25"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"/>
      <c r="P222" s="47"/>
    </row>
  </sheetData>
  <mergeCells count="13">
    <mergeCell ref="D10:H10"/>
    <mergeCell ref="C221:N221"/>
    <mergeCell ref="C213:N220"/>
    <mergeCell ref="D6:H6"/>
    <mergeCell ref="D7:F7"/>
    <mergeCell ref="D8:F8"/>
    <mergeCell ref="D9:H9"/>
    <mergeCell ref="G7:H7"/>
    <mergeCell ref="G8:H8"/>
    <mergeCell ref="M8:N9"/>
    <mergeCell ref="L8:L9"/>
    <mergeCell ref="J5:K7"/>
    <mergeCell ref="J8:K10"/>
  </mergeCells>
  <pageMargins left="0.23622047244094491" right="0.23622047244094491" top="0.74803149606299213" bottom="0.74803149606299213" header="0.31496062992125984" footer="0.31496062992125984"/>
  <pageSetup paperSize="9" scale="64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7" max="15" man="1"/>
    <brk id="117" max="18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60" zoomScaleNormal="100" workbookViewId="0">
      <selection activeCell="S49" sqref="S49"/>
    </sheetView>
  </sheetViews>
  <sheetFormatPr defaultRowHeight="15" x14ac:dyDescent="0.25"/>
  <sheetData>
    <row r="1" spans="1:1" x14ac:dyDescent="0.25">
      <c r="A1" s="59" t="s">
        <v>351</v>
      </c>
    </row>
  </sheetData>
  <pageMargins left="0.7" right="0.7" top="0.78740157499999996" bottom="0.78740157499999996" header="0.3" footer="0.3"/>
  <pageSetup paperSize="9" scale="70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8"/>
    </row>
    <row r="3" spans="2:4" ht="18.75" x14ac:dyDescent="0.3">
      <c r="B3" s="49"/>
      <c r="C3" s="50"/>
    </row>
    <row r="5" spans="2:4" ht="18.75" x14ac:dyDescent="0.3">
      <c r="C5" s="50"/>
    </row>
    <row r="7" spans="2:4" ht="18.75" x14ac:dyDescent="0.3">
      <c r="B7" s="49"/>
      <c r="C7" s="50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n2EFTWp3Pp9C2VuW+ygYvaQMkpOrYt02J8C5vn6FrSQ=</DigestValue>
    </Reference>
    <Reference Type="http://www.w3.org/2000/09/xmldsig#Object" URI="#idOfficeObject">
      <DigestMethod Algorithm="http://www.w3.org/2001/04/xmlenc#sha256"/>
      <DigestValue>a/HS35RlHo971wSCMiJELVKKMP+drJlUQJUwwg6pAgE=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hdmfPiOwuTXqmCHRAsv/VAQXauHnWmDE/ayl2gNO0HU=</DigestValue>
    </Reference>
    <Reference Type="http://www.w3.org/2000/09/xmldsig#Object" URI="#idValidSigLnImg">
      <DigestMethod Algorithm="http://www.w3.org/2001/04/xmlenc#sha256"/>
      <DigestValue>zCGpcKMwEx/+Zu3UuqbcGNRyoTrIh88fCHvJwY6PWrQ=</DigestValue>
    </Reference>
    <Reference Type="http://www.w3.org/2000/09/xmldsig#Object" URI="#idInvalidSigLnImg">
      <DigestMethod Algorithm="http://www.w3.org/2001/04/xmlenc#sha256"/>
      <DigestValue>EcfEzGD9zd1qOk9g42GS1eCocITbJQBjzSjFTCi0/Bo=</DigestValue>
    </Reference>
  </SignedInfo>
  <SignatureValue>Brbp2Cs5rFPfz8/79wtjAeKqecORp6Vdu3kx6yQYSGFmgwmrxAM3tIZATS3b6Drs6EUvW4LXmdDe
FlEc6/In2peF0d9awkxrAHR+Ls9WjaHZ9ydRttEUTjb9JGtErl3kNNxksG3k96fdvc6Y64Xm5Mjk
XQf1VlFC5XByb8ZLb5tsCHOyaCQbX/KIBWKJXHOPgtWqAGjxrxEK4hcjOl9ggVrjBzenM7T+0q3V
8qD/uOfyEi/o4+vdxTW6cpUZRXo4QCWyjf6eH7H+A7WrS1+4od1MOoDnXRkmaGIpBh33jCdV9h5m
B3tPTBwk8p2mslcdHkab0Att3JpDgHk4kacZWZ0Pd4F1JAF7Y/j3yW9aHY2WltmVRq+Vkdg4uyUu
SLopBEnFZNgmsVZwEA4Qmjw5ysCKB++qONWuw3y0G7SrM5W12aGJFZ4rAZIiCHVJfNd43G74NLMZ
AXf+edEA5anYO+s/ecE4ADbeRHJGGm6DFWCuRnryOMidhAdEvkkSSvZRWhC6AT0mOTX1ZQYoqDT0
T58nXS8sMyIy0JVxC+y6ql2yY3zkgGWgEuTGz8UcyYPUKH1AU2yuumO9BZy2JF4SkMlpsFP5XI7N
edVhvmBpKEqmH93Bcw4sekZJqjOG5D9TOYc3pI3tb4gGvU4VWhtAMvi8OAxyeucYE1yOJF56B7o=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j3QQbxLvBiDlCJxLSMLDr2zRNhdH0XBl2zLfxYstJDE=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06v32/6RI3dI8+xfNuGqfyuV0ErDl8Hw7aBk7WAJyno=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E93bR3jIEyEKmQA58kEzTPDh0tXWXTxJmE7VFSN1YMU=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R4LHCdiCghjgWpBm4337lTxW7cRBzwcGN9JrAbdHiH0=</DigestValue>
      </Reference>
      <Reference URI="/xl/styles.xml?ContentType=application/vnd.openxmlformats-officedocument.spreadsheetml.styles+xml">
        <DigestMethod Algorithm="http://www.w3.org/2001/04/xmlenc#sha256"/>
        <DigestValue>Ja/9X/xVhiFmBd5cl7V4X2eVSOiupVePazwFDZAo38c=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E9pS4wzomPoqqFoO02kU9nWBvU/nGJ4Al9AD9t438Uk=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zK472zBHQFEyVKqJ+z04iSiwWL0S+KobXSCPrr4mD8o=</DigestValue>
      </Reference>
      <Reference URI="/xl/worksheets/sheet2.xml?ContentType=application/vnd.openxmlformats-officedocument.spreadsheetml.worksheet+xml">
        <DigestMethod Algorithm="http://www.w3.org/2001/04/xmlenc#sha256"/>
        <DigestValue>/HqAS4mf+v+xdI8rg20d9vNLzy3KcbJZA1/ED98Zt9s=</DigestValue>
      </Reference>
      <Reference URI="/xl/worksheets/sheet3.xml?ContentType=application/vnd.openxmlformats-officedocument.spreadsheetml.worksheet+xml">
        <DigestMethod Algorithm="http://www.w3.org/2001/04/xmlenc#sha256"/>
        <DigestValue>ioE501Ibl708ZPObtGWulapWpyRLh2VjLqTL0DIfYK0=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2026-04-08T06:36:46Z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{055DF7FB-B681-4087-834C-6201BFA93D02}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2026-04-08T06:36:46Z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4AC4AMAA0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GAAAAAcKDQcKDQcJDQ4WMShFrjFU1TJV1gECBAIDBAECBQoRKyZBowsTMdQYAAAAfqbJd6PIeqDCQFZ4JTd0Lk/HMVPSGy5uFiE4GypVJ0KnHjN9AAAB1BgAAACcz+7S6ffb7fnC0t1haH0hMm8aLXIuT8ggOIwoRKslP58cK08AAAHUGAAAAMHg9P///////////+bm5k9SXjw/SzBRzTFU0y1NwSAyVzFGXwEBAv//CA8mnM/u69/SvI9jt4tgjIR9FBosDBEjMVTUMlXWMVPRKUSeDxk4AAAAAAAAAADT6ff///////+Tk5MjK0krSbkvUcsuT8YVJFoTIFIrSbgtTcEQHEcgAAAAAJzP7vT6/bTa8kRleixHhy1Nwi5PxiQtTnBwcJKSki81SRwtZAgOIwAAAAAAweD02+35gsLqZ5q6Jz1jNEJyOUZ4qamp+/v7////wdPeVnCJAQECABg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C0l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NC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2026-02-19T06:25:25Z</cp:lastPrinted>
  <dcterms:created xsi:type="dcterms:W3CDTF">2011-05-17T11:50:23Z</dcterms:created>
  <dcterms:modified xsi:type="dcterms:W3CDTF">2026-04-08T06:36:39Z</dcterms:modified>
</cp:coreProperties>
</file>